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sharepoint.com/sites/AllStaff/Shared Documents/MTD IT/123Sheets Template Files/Landlord (Total Rent Over £90k)/"/>
    </mc:Choice>
  </mc:AlternateContent>
  <xr:revisionPtr revIDLastSave="227" documentId="8_{40F4F982-B507-4A59-8701-C3210CDAA285}" xr6:coauthVersionLast="47" xr6:coauthVersionMax="47" xr10:uidLastSave="{E177DAD3-4475-4E67-8398-0756180F7F2E}"/>
  <bookViews>
    <workbookView xWindow="-120" yWindow="-120" windowWidth="51840" windowHeight="21120" activeTab="2" xr2:uid="{206BAE79-0C60-40F9-BE34-66F429DCEC61}"/>
  </bookViews>
  <sheets>
    <sheet name="Instructions" sheetId="9" r:id="rId1"/>
    <sheet name="ITSEFile" sheetId="8" r:id="rId2"/>
    <sheet name="Rental Income" sheetId="3" r:id="rId3"/>
    <sheet name="Expenses " sheetId="4" r:id="rId4"/>
    <sheet name="Mortgage Interest" sheetId="10" r:id="rId5"/>
    <sheet name="Guidance Notes" sheetId="11"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0" l="1"/>
  <c r="E9" i="3"/>
  <c r="E27" i="3"/>
  <c r="K27" i="3"/>
  <c r="J27" i="3"/>
  <c r="I27" i="3"/>
  <c r="H27" i="3"/>
  <c r="G27" i="3"/>
  <c r="F27" i="3"/>
  <c r="K26" i="3"/>
  <c r="J26" i="3"/>
  <c r="I26" i="3"/>
  <c r="H26" i="3"/>
  <c r="G26" i="3"/>
  <c r="F26" i="3"/>
  <c r="E26" i="3"/>
  <c r="K25" i="3"/>
  <c r="J25" i="3"/>
  <c r="I25" i="3"/>
  <c r="H25" i="3"/>
  <c r="G25" i="3"/>
  <c r="F25" i="3"/>
  <c r="E25" i="3"/>
  <c r="K24" i="3"/>
  <c r="J24" i="3"/>
  <c r="I24" i="3"/>
  <c r="H24" i="3"/>
  <c r="G24" i="3"/>
  <c r="F24" i="3"/>
  <c r="E24" i="3"/>
  <c r="K23" i="3"/>
  <c r="J23" i="3"/>
  <c r="I23" i="3"/>
  <c r="H23" i="3"/>
  <c r="G23" i="3"/>
  <c r="F23" i="3"/>
  <c r="E23" i="3"/>
  <c r="K22" i="3"/>
  <c r="J22" i="3"/>
  <c r="I22" i="3"/>
  <c r="H22" i="3"/>
  <c r="G22" i="3"/>
  <c r="F22" i="3"/>
  <c r="E22" i="3"/>
  <c r="K21" i="3"/>
  <c r="J21" i="3"/>
  <c r="I21" i="3"/>
  <c r="H21" i="3"/>
  <c r="G21" i="3"/>
  <c r="F21" i="3"/>
  <c r="E21" i="3"/>
  <c r="K20" i="3"/>
  <c r="J20" i="3"/>
  <c r="I20" i="3"/>
  <c r="H20" i="3"/>
  <c r="G20" i="3"/>
  <c r="F20" i="3"/>
  <c r="E20" i="3"/>
  <c r="K19" i="3"/>
  <c r="J19" i="3"/>
  <c r="I19" i="3"/>
  <c r="H19" i="3"/>
  <c r="G19" i="3"/>
  <c r="F19" i="3"/>
  <c r="E19" i="3"/>
  <c r="K18" i="3"/>
  <c r="J18" i="3"/>
  <c r="I18" i="3"/>
  <c r="H18" i="3"/>
  <c r="G18" i="3"/>
  <c r="F18" i="3"/>
  <c r="E18" i="3"/>
  <c r="K17" i="3"/>
  <c r="J17" i="3"/>
  <c r="I17" i="3"/>
  <c r="H17" i="3"/>
  <c r="G17" i="3"/>
  <c r="F17" i="3"/>
  <c r="E17" i="3"/>
  <c r="K16" i="3"/>
  <c r="J16" i="3"/>
  <c r="I16" i="3"/>
  <c r="H16" i="3"/>
  <c r="G16" i="3"/>
  <c r="F16" i="3"/>
  <c r="E16" i="3"/>
  <c r="K15" i="3"/>
  <c r="J15" i="3"/>
  <c r="I15" i="3"/>
  <c r="H15" i="3"/>
  <c r="G15" i="3"/>
  <c r="F15" i="3"/>
  <c r="E15" i="3"/>
  <c r="K14" i="3"/>
  <c r="J14" i="3"/>
  <c r="I14" i="3"/>
  <c r="H14" i="3"/>
  <c r="G14" i="3"/>
  <c r="F14" i="3"/>
  <c r="E14" i="3"/>
  <c r="K13" i="3"/>
  <c r="J13" i="3"/>
  <c r="I13" i="3"/>
  <c r="H13" i="3"/>
  <c r="G13" i="3"/>
  <c r="F13" i="3"/>
  <c r="E13" i="3"/>
  <c r="K12" i="3"/>
  <c r="J12" i="3"/>
  <c r="I12" i="3"/>
  <c r="H12" i="3"/>
  <c r="G12" i="3"/>
  <c r="F12" i="3"/>
  <c r="E12" i="3"/>
  <c r="K11" i="3"/>
  <c r="J11" i="3"/>
  <c r="I11" i="3"/>
  <c r="H11" i="3"/>
  <c r="G11" i="3"/>
  <c r="F11" i="3"/>
  <c r="E11" i="3"/>
  <c r="K10" i="3"/>
  <c r="J10" i="3"/>
  <c r="I10" i="3"/>
  <c r="H10" i="3"/>
  <c r="G10" i="3"/>
  <c r="F10" i="3"/>
  <c r="E10" i="3"/>
  <c r="K9" i="3"/>
  <c r="J9" i="3"/>
  <c r="I9" i="3"/>
  <c r="H9" i="3"/>
  <c r="G9" i="3"/>
  <c r="F9" i="3"/>
  <c r="L72" i="4"/>
  <c r="K72" i="4"/>
  <c r="J72" i="4"/>
  <c r="I72" i="4"/>
  <c r="H72" i="4"/>
  <c r="G72" i="4"/>
  <c r="F72" i="4"/>
  <c r="L71" i="4"/>
  <c r="K71" i="4"/>
  <c r="J71" i="4"/>
  <c r="I71" i="4"/>
  <c r="H71" i="4"/>
  <c r="G71" i="4"/>
  <c r="F71" i="4"/>
  <c r="L70" i="4"/>
  <c r="K70" i="4"/>
  <c r="J70" i="4"/>
  <c r="I70" i="4"/>
  <c r="H70" i="4"/>
  <c r="G70" i="4"/>
  <c r="F70" i="4"/>
  <c r="L69" i="4"/>
  <c r="K69" i="4"/>
  <c r="J69" i="4"/>
  <c r="I69" i="4"/>
  <c r="H69" i="4"/>
  <c r="G69" i="4"/>
  <c r="F69" i="4"/>
  <c r="L68" i="4"/>
  <c r="K68" i="4"/>
  <c r="J68" i="4"/>
  <c r="I68" i="4"/>
  <c r="H68" i="4"/>
  <c r="G68" i="4"/>
  <c r="F68" i="4"/>
  <c r="L67" i="4"/>
  <c r="K67" i="4"/>
  <c r="J67" i="4"/>
  <c r="I67" i="4"/>
  <c r="H67" i="4"/>
  <c r="G67" i="4"/>
  <c r="F67" i="4"/>
  <c r="L66" i="4"/>
  <c r="K66" i="4"/>
  <c r="J66" i="4"/>
  <c r="I66" i="4"/>
  <c r="H66" i="4"/>
  <c r="G66" i="4"/>
  <c r="F66" i="4"/>
  <c r="L65" i="4"/>
  <c r="K65" i="4"/>
  <c r="J65" i="4"/>
  <c r="I65" i="4"/>
  <c r="H65" i="4"/>
  <c r="G65" i="4"/>
  <c r="F65" i="4"/>
  <c r="L64" i="4"/>
  <c r="K64" i="4"/>
  <c r="J64" i="4"/>
  <c r="I64" i="4"/>
  <c r="H64" i="4"/>
  <c r="G64" i="4"/>
  <c r="F64" i="4"/>
  <c r="L63" i="4"/>
  <c r="K63" i="4"/>
  <c r="J63" i="4"/>
  <c r="I63" i="4"/>
  <c r="H63" i="4"/>
  <c r="G63" i="4"/>
  <c r="F63" i="4"/>
  <c r="L62" i="4"/>
  <c r="K62" i="4"/>
  <c r="J62" i="4"/>
  <c r="I62" i="4"/>
  <c r="H62" i="4"/>
  <c r="G62" i="4"/>
  <c r="F62" i="4"/>
  <c r="L61" i="4"/>
  <c r="K61" i="4"/>
  <c r="J61" i="4"/>
  <c r="I61" i="4"/>
  <c r="H61" i="4"/>
  <c r="G61" i="4"/>
  <c r="F61" i="4"/>
  <c r="L60" i="4"/>
  <c r="K60" i="4"/>
  <c r="J60" i="4"/>
  <c r="I60" i="4"/>
  <c r="H60" i="4"/>
  <c r="G60" i="4"/>
  <c r="F60" i="4"/>
  <c r="L59" i="4"/>
  <c r="K59" i="4"/>
  <c r="J59" i="4"/>
  <c r="I59" i="4"/>
  <c r="H59" i="4"/>
  <c r="G59" i="4"/>
  <c r="F59" i="4"/>
  <c r="L58" i="4"/>
  <c r="K58" i="4"/>
  <c r="J58" i="4"/>
  <c r="I58" i="4"/>
  <c r="H58" i="4"/>
  <c r="G58" i="4"/>
  <c r="F58" i="4"/>
  <c r="L57" i="4"/>
  <c r="K57" i="4"/>
  <c r="J57" i="4"/>
  <c r="I57" i="4"/>
  <c r="H57" i="4"/>
  <c r="G57" i="4"/>
  <c r="F57" i="4"/>
  <c r="L56" i="4"/>
  <c r="K56" i="4"/>
  <c r="J56" i="4"/>
  <c r="I56" i="4"/>
  <c r="H56" i="4"/>
  <c r="G56" i="4"/>
  <c r="F56" i="4"/>
  <c r="L55" i="4"/>
  <c r="K55" i="4"/>
  <c r="J55" i="4"/>
  <c r="I55" i="4"/>
  <c r="H55" i="4"/>
  <c r="G55" i="4"/>
  <c r="F55" i="4"/>
  <c r="L54" i="4"/>
  <c r="K54" i="4"/>
  <c r="J54" i="4"/>
  <c r="I54" i="4"/>
  <c r="H54" i="4"/>
  <c r="G54" i="4"/>
  <c r="F54" i="4"/>
  <c r="L53" i="4"/>
  <c r="K53" i="4"/>
  <c r="J53" i="4"/>
  <c r="I53" i="4"/>
  <c r="H53" i="4"/>
  <c r="G53" i="4"/>
  <c r="F53" i="4"/>
  <c r="L52" i="4"/>
  <c r="K52" i="4"/>
  <c r="J52" i="4"/>
  <c r="I52" i="4"/>
  <c r="H52" i="4"/>
  <c r="G52" i="4"/>
  <c r="F52" i="4"/>
  <c r="L51" i="4"/>
  <c r="K51" i="4"/>
  <c r="J51" i="4"/>
  <c r="I51" i="4"/>
  <c r="H51" i="4"/>
  <c r="G51" i="4"/>
  <c r="F51" i="4"/>
  <c r="L50" i="4"/>
  <c r="K50" i="4"/>
  <c r="J50" i="4"/>
  <c r="I50" i="4"/>
  <c r="H50" i="4"/>
  <c r="G50" i="4"/>
  <c r="F50" i="4"/>
  <c r="L49" i="4"/>
  <c r="K49" i="4"/>
  <c r="J49" i="4"/>
  <c r="I49" i="4"/>
  <c r="H49" i="4"/>
  <c r="G49" i="4"/>
  <c r="F49" i="4"/>
  <c r="L48" i="4"/>
  <c r="K48" i="4"/>
  <c r="J48" i="4"/>
  <c r="I48" i="4"/>
  <c r="H48" i="4"/>
  <c r="G48" i="4"/>
  <c r="F48" i="4"/>
  <c r="L47" i="4"/>
  <c r="K47" i="4"/>
  <c r="J47" i="4"/>
  <c r="I47" i="4"/>
  <c r="H47" i="4"/>
  <c r="G47" i="4"/>
  <c r="F47" i="4"/>
  <c r="L46" i="4"/>
  <c r="K46" i="4"/>
  <c r="J46" i="4"/>
  <c r="I46" i="4"/>
  <c r="H46" i="4"/>
  <c r="G46" i="4"/>
  <c r="F46" i="4"/>
  <c r="L45" i="4"/>
  <c r="K45" i="4"/>
  <c r="J45" i="4"/>
  <c r="I45" i="4"/>
  <c r="H45" i="4"/>
  <c r="G45" i="4"/>
  <c r="F45" i="4"/>
  <c r="L44" i="4"/>
  <c r="K44" i="4"/>
  <c r="J44" i="4"/>
  <c r="I44" i="4"/>
  <c r="H44" i="4"/>
  <c r="G44" i="4"/>
  <c r="F44" i="4"/>
  <c r="L43" i="4"/>
  <c r="K43" i="4"/>
  <c r="J43" i="4"/>
  <c r="I43" i="4"/>
  <c r="H43" i="4"/>
  <c r="G43" i="4"/>
  <c r="F43" i="4"/>
  <c r="L42" i="4"/>
  <c r="K42" i="4"/>
  <c r="J42" i="4"/>
  <c r="I42" i="4"/>
  <c r="H42" i="4"/>
  <c r="G42" i="4"/>
  <c r="F42" i="4"/>
  <c r="L41" i="4"/>
  <c r="K41" i="4"/>
  <c r="J41" i="4"/>
  <c r="I41" i="4"/>
  <c r="H41" i="4"/>
  <c r="G41" i="4"/>
  <c r="F41" i="4"/>
  <c r="L40" i="4"/>
  <c r="K40" i="4"/>
  <c r="J40" i="4"/>
  <c r="I40" i="4"/>
  <c r="H40" i="4"/>
  <c r="G40" i="4"/>
  <c r="F40" i="4"/>
  <c r="L39" i="4"/>
  <c r="K39" i="4"/>
  <c r="J39" i="4"/>
  <c r="I39" i="4"/>
  <c r="H39" i="4"/>
  <c r="G39" i="4"/>
  <c r="F39" i="4"/>
  <c r="L38" i="4"/>
  <c r="K38" i="4"/>
  <c r="J38" i="4"/>
  <c r="I38" i="4"/>
  <c r="H38" i="4"/>
  <c r="G38" i="4"/>
  <c r="F38" i="4"/>
  <c r="L37" i="4"/>
  <c r="K37" i="4"/>
  <c r="J37" i="4"/>
  <c r="I37" i="4"/>
  <c r="H37" i="4"/>
  <c r="G37" i="4"/>
  <c r="F37" i="4"/>
  <c r="L36" i="4"/>
  <c r="K36" i="4"/>
  <c r="J36" i="4"/>
  <c r="I36" i="4"/>
  <c r="H36" i="4"/>
  <c r="G36" i="4"/>
  <c r="F36" i="4"/>
  <c r="L35" i="4"/>
  <c r="K35" i="4"/>
  <c r="J35" i="4"/>
  <c r="I35" i="4"/>
  <c r="H35" i="4"/>
  <c r="G35" i="4"/>
  <c r="F35" i="4"/>
  <c r="L34" i="4"/>
  <c r="K34" i="4"/>
  <c r="J34" i="4"/>
  <c r="I34" i="4"/>
  <c r="H34" i="4"/>
  <c r="G34" i="4"/>
  <c r="F34" i="4"/>
  <c r="L33" i="4"/>
  <c r="K33" i="4"/>
  <c r="J33" i="4"/>
  <c r="I33" i="4"/>
  <c r="H33" i="4"/>
  <c r="G33" i="4"/>
  <c r="F33" i="4"/>
  <c r="L32" i="4"/>
  <c r="K32" i="4"/>
  <c r="J32" i="4"/>
  <c r="I32" i="4"/>
  <c r="H32" i="4"/>
  <c r="G32" i="4"/>
  <c r="F32" i="4"/>
  <c r="L31" i="4"/>
  <c r="K31" i="4"/>
  <c r="J31" i="4"/>
  <c r="I31" i="4"/>
  <c r="H31" i="4"/>
  <c r="G31" i="4"/>
  <c r="F31" i="4"/>
  <c r="L30" i="4"/>
  <c r="K30" i="4"/>
  <c r="J30" i="4"/>
  <c r="I30" i="4"/>
  <c r="H30" i="4"/>
  <c r="G30" i="4"/>
  <c r="F30" i="4"/>
  <c r="L29" i="4"/>
  <c r="K29" i="4"/>
  <c r="J29" i="4"/>
  <c r="I29" i="4"/>
  <c r="H29" i="4"/>
  <c r="G29" i="4"/>
  <c r="F29" i="4"/>
  <c r="L28" i="4"/>
  <c r="K28" i="4"/>
  <c r="J28" i="4"/>
  <c r="I28" i="4"/>
  <c r="H28" i="4"/>
  <c r="G28" i="4"/>
  <c r="F28" i="4"/>
  <c r="L27" i="4"/>
  <c r="K27" i="4"/>
  <c r="J27" i="4"/>
  <c r="I27" i="4"/>
  <c r="H27" i="4"/>
  <c r="G27" i="4"/>
  <c r="F27" i="4"/>
  <c r="L26" i="4"/>
  <c r="K26" i="4"/>
  <c r="J26" i="4"/>
  <c r="I26" i="4"/>
  <c r="H26" i="4"/>
  <c r="G26" i="4"/>
  <c r="F26" i="4"/>
  <c r="L25" i="4"/>
  <c r="K25" i="4"/>
  <c r="J25" i="4"/>
  <c r="I25" i="4"/>
  <c r="H25" i="4"/>
  <c r="G25" i="4"/>
  <c r="F25" i="4"/>
  <c r="L24" i="4"/>
  <c r="K24" i="4"/>
  <c r="J24" i="4"/>
  <c r="I24" i="4"/>
  <c r="H24" i="4"/>
  <c r="G24" i="4"/>
  <c r="F24" i="4"/>
  <c r="L23" i="4"/>
  <c r="K23" i="4"/>
  <c r="J23" i="4"/>
  <c r="I23" i="4"/>
  <c r="H23" i="4"/>
  <c r="G23" i="4"/>
  <c r="F23" i="4"/>
  <c r="L22" i="4"/>
  <c r="K22" i="4"/>
  <c r="J22" i="4"/>
  <c r="I22" i="4"/>
  <c r="H22" i="4"/>
  <c r="G22" i="4"/>
  <c r="F22" i="4"/>
  <c r="L21" i="4"/>
  <c r="K21" i="4"/>
  <c r="J21" i="4"/>
  <c r="I21" i="4"/>
  <c r="H21" i="4"/>
  <c r="G21" i="4"/>
  <c r="F21" i="4"/>
  <c r="L20" i="4"/>
  <c r="K20" i="4"/>
  <c r="J20" i="4"/>
  <c r="I20" i="4"/>
  <c r="H20" i="4"/>
  <c r="G20" i="4"/>
  <c r="F20" i="4"/>
  <c r="L19" i="4"/>
  <c r="K19" i="4"/>
  <c r="J19" i="4"/>
  <c r="I19" i="4"/>
  <c r="H19" i="4"/>
  <c r="G19" i="4"/>
  <c r="F19" i="4"/>
  <c r="L18" i="4"/>
  <c r="K18" i="4"/>
  <c r="J18" i="4"/>
  <c r="I18" i="4"/>
  <c r="H18" i="4"/>
  <c r="G18" i="4"/>
  <c r="F18" i="4"/>
  <c r="L17" i="4"/>
  <c r="K17" i="4"/>
  <c r="J17" i="4"/>
  <c r="I17" i="4"/>
  <c r="H17" i="4"/>
  <c r="G17" i="4"/>
  <c r="F17" i="4"/>
  <c r="L16" i="4"/>
  <c r="K16" i="4"/>
  <c r="J16" i="4"/>
  <c r="I16" i="4"/>
  <c r="H16" i="4"/>
  <c r="G16" i="4"/>
  <c r="F16" i="4"/>
  <c r="L15" i="4"/>
  <c r="K15" i="4"/>
  <c r="J15" i="4"/>
  <c r="I15" i="4"/>
  <c r="H15" i="4"/>
  <c r="G15" i="4"/>
  <c r="F15" i="4"/>
  <c r="L14" i="4"/>
  <c r="K14" i="4"/>
  <c r="J14" i="4"/>
  <c r="I14" i="4"/>
  <c r="H14" i="4"/>
  <c r="G14" i="4"/>
  <c r="F14" i="4"/>
  <c r="L13" i="4"/>
  <c r="K13" i="4"/>
  <c r="J13" i="4"/>
  <c r="I13" i="4"/>
  <c r="H13" i="4"/>
  <c r="G13" i="4"/>
  <c r="F13" i="4"/>
  <c r="L12" i="4"/>
  <c r="K12" i="4"/>
  <c r="J12" i="4"/>
  <c r="I12" i="4"/>
  <c r="H12" i="4"/>
  <c r="G12" i="4"/>
  <c r="F12" i="4"/>
  <c r="L11" i="4"/>
  <c r="K11" i="4"/>
  <c r="J11" i="4"/>
  <c r="I11" i="4"/>
  <c r="H11" i="4"/>
  <c r="G11" i="4"/>
  <c r="F11" i="4"/>
  <c r="L10" i="4"/>
  <c r="K10" i="4"/>
  <c r="J10" i="4"/>
  <c r="I10" i="4"/>
  <c r="H10" i="4"/>
  <c r="G10" i="4"/>
  <c r="F10" i="4"/>
  <c r="L9" i="4"/>
  <c r="L73" i="4" s="1"/>
  <c r="E28" i="8" s="1"/>
  <c r="K9" i="4"/>
  <c r="J9" i="4"/>
  <c r="I9" i="4"/>
  <c r="H9" i="4"/>
  <c r="G9" i="4"/>
  <c r="F9" i="4"/>
  <c r="C73" i="4"/>
  <c r="C28" i="3"/>
  <c r="F28" i="3" l="1"/>
  <c r="G28" i="3"/>
  <c r="H28" i="3"/>
  <c r="I28" i="3"/>
  <c r="J28" i="3"/>
  <c r="E28" i="3"/>
  <c r="K28" i="3"/>
  <c r="K18" i="8"/>
  <c r="B8" i="8"/>
  <c r="E13" i="8" s="1"/>
  <c r="F73" i="4"/>
  <c r="E16" i="8" s="1"/>
  <c r="G73" i="4"/>
  <c r="E18" i="8" s="1"/>
  <c r="H73" i="4"/>
  <c r="E20" i="8" s="1"/>
  <c r="I73" i="4"/>
  <c r="E22" i="8" s="1"/>
  <c r="J73" i="4"/>
  <c r="E24" i="8" s="1"/>
  <c r="K73" i="4"/>
  <c r="E26" i="8" s="1"/>
  <c r="E32" i="8" l="1"/>
  <c r="G34" i="8" s="1"/>
  <c r="G36" i="8" l="1"/>
  <c r="F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CAC90A6C-8543-408A-830F-363536A32E9C}">
      <text>
        <r>
          <rPr>
            <b/>
            <sz val="9"/>
            <color indexed="81"/>
            <rFont val="Tahoma"/>
            <family val="2"/>
          </rPr>
          <t>Repairs, annual gas safety certificate etc.</t>
        </r>
      </text>
    </comment>
    <comment ref="J16" authorId="0" shapeId="0" xr:uid="{5A0CF428-07F3-482F-BDB8-8FB807B74BD5}">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E030D9F5-C261-4E91-98C2-1667F3ECA85A}">
      <text>
        <r>
          <rPr>
            <b/>
            <sz val="9"/>
            <color indexed="81"/>
            <rFont val="Tahoma"/>
            <family val="2"/>
          </rPr>
          <t>Rent, Ground Rent, Service Charges, Property Insurance.</t>
        </r>
      </text>
    </comment>
    <comment ref="J18" authorId="0" shapeId="0" xr:uid="{C827562C-66D6-415C-A12D-7065EDC8F409}">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62D159AF-90E1-41F4-A569-89AEF2E2CEE2}">
      <text>
        <r>
          <rPr>
            <b/>
            <sz val="9"/>
            <color indexed="81"/>
            <rFont val="Tahoma"/>
            <family val="2"/>
          </rPr>
          <t>Travel costs to/from rental properties.</t>
        </r>
      </text>
    </comment>
    <comment ref="J20" authorId="0" shapeId="0" xr:uid="{68D7FE23-9702-41AE-9F7C-C811F293CD64}">
      <text>
        <r>
          <rPr>
            <b/>
            <sz val="9"/>
            <color indexed="81"/>
            <rFont val="Tahoma"/>
            <family val="2"/>
          </rPr>
          <t>The unused amount of residential financial costs b/fwd from a prior year or period now claiming in this period.</t>
        </r>
      </text>
    </comment>
    <comment ref="D22" authorId="0" shapeId="0" xr:uid="{DC945E75-015C-4A18-8F4A-24D1636BFCD1}">
      <text>
        <r>
          <rPr>
            <b/>
            <sz val="9"/>
            <color indexed="81"/>
            <rFont val="Tahoma"/>
            <family val="2"/>
          </rPr>
          <t>Estate Agent Management Fees, Allowable Legal Rental Expenses, Accountancy Fees.</t>
        </r>
      </text>
    </comment>
    <comment ref="D24" authorId="0" shapeId="0" xr:uid="{B087C1CC-9E24-4FE4-ABEC-DD715B0D71F4}">
      <text>
        <r>
          <rPr>
            <b/>
            <sz val="9"/>
            <color indexed="81"/>
            <rFont val="Tahoma"/>
            <family val="2"/>
          </rPr>
          <t>Gardening Services, Cleaning Services etc including any wages paid.</t>
        </r>
      </text>
    </comment>
    <comment ref="D26" authorId="0" shapeId="0" xr:uid="{2B6573E2-E649-4FAF-A8F2-AC17A4A9A61F}">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9AFEE93-FBDC-4BF0-BA59-C2E2763DCE2C}">
      <text>
        <r>
          <rPr>
            <b/>
            <sz val="9"/>
            <color indexed="81"/>
            <rFont val="Tahoma"/>
            <family val="2"/>
          </rPr>
          <t>All other allowable costs.</t>
        </r>
      </text>
    </comment>
  </commentList>
</comments>
</file>

<file path=xl/sharedStrings.xml><?xml version="1.0" encoding="utf-8"?>
<sst xmlns="http://schemas.openxmlformats.org/spreadsheetml/2006/main" count="197" uniqueCount="165">
  <si>
    <t>MTD IT – 123Sheets User Guide</t>
  </si>
  <si>
    <t xml:space="preserve">This guide explains how to use the Excel template you have been provided for Making Tax Digital for Income Tax (MTD IT). </t>
  </si>
  <si>
    <t>Each quarterly file contains:</t>
  </si>
  <si>
    <t>Step 1 – Enter Your Income and Expenses</t>
  </si>
  <si>
    <t>Make sure all data entered is accurate and complete for the period.</t>
  </si>
  <si>
    <t>You only need to confirm the linked totals are correct before uploading.</t>
  </si>
  <si>
    <t>This explains the 123Sheets upload process and how the data is used for MTD IT.</t>
  </si>
  <si>
    <t>Ensure dates entered match the quarter exactly.</t>
  </si>
  <si>
    <t>Double-check figures before uploading.</t>
  </si>
  <si>
    <t>Save a copy of each quarter’s file for your records.</t>
  </si>
  <si>
    <t>If 123Sheets rejects a file, check for blank or incorrectly linked cells in the ITSE sheet.</t>
  </si>
  <si>
    <t>If you have any questions or need assistance completing your quarterly submissions, please get in touch with your usual contact and we’ll be happy to help.</t>
  </si>
  <si>
    <t>£</t>
  </si>
  <si>
    <t>Total Income</t>
  </si>
  <si>
    <t>Professional Fees</t>
  </si>
  <si>
    <t>Tax Year -2026/27</t>
  </si>
  <si>
    <t xml:space="preserve">Cash Basis </t>
  </si>
  <si>
    <t xml:space="preserve">Q1- April - June </t>
  </si>
  <si>
    <t xml:space="preserve">Date </t>
  </si>
  <si>
    <t xml:space="preserve">Details </t>
  </si>
  <si>
    <t xml:space="preserve">Amount </t>
  </si>
  <si>
    <t>Total for Q1</t>
  </si>
  <si>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</si>
  <si>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</si>
  <si>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</si>
  <si>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</si>
  <si>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</si>
  <si>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</si>
  <si>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</si>
  <si>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</si>
  <si>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</si>
  <si>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</si>
  <si>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</si>
  <si>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</si>
  <si>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</si>
  <si>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</si>
  <si>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Foreign Tax Credit Relief:</t>
  </si>
  <si>
    <t>Foreign Tax Deducted:</t>
  </si>
  <si>
    <t>UK Tax or Special WHT Deducted:</t>
  </si>
  <si>
    <t>Other Income:</t>
  </si>
  <si>
    <t>Reverse Premiums:</t>
  </si>
  <si>
    <t>Grant of Lease Premium:</t>
  </si>
  <si>
    <t>Rent-a-Room Income:</t>
  </si>
  <si>
    <t>Rental Income:</t>
  </si>
  <si>
    <t>RENTAL INCOME</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</si>
  <si>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</si>
  <si>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</si>
  <si>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</si>
  <si>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</si>
  <si>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</si>
  <si>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 xml:space="preserve">PLEASE ONLY ENTER RENT RECEIVED IN YOUR BANK ACCOUNT DURING THE QUARTER </t>
  </si>
  <si>
    <t>Overview of Files:</t>
  </si>
  <si>
    <t>You will receive four Excel files, one for each quarter.</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</si>
  <si>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</si>
  <si>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</si>
  <si>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</si>
  <si>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</si>
  <si>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</si>
  <si>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</si>
  <si>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</si>
  <si>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</si>
  <si>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 xml:space="preserve">As explained above, should this be Q2, Q3 or Q4, enter the previous quarters information before enterting this quarters information. </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</si>
  <si>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</si>
  <si>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</si>
  <si>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</si>
  <si>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</si>
  <si>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</si>
  <si>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You will then get a confirmation that your file has been successfully submitted to HMRC. Please do not close the window until you have received this.</t>
  </si>
  <si>
    <t>Helpful Video Guide</t>
  </si>
  <si>
    <t xml:space="preserve">A walkthrough video is available here: 🎥 </t>
  </si>
  <si>
    <t>Tips for Successful Submission</t>
  </si>
  <si>
    <t xml:space="preserve">If you are unsure whether your file has been accepted by HMRC, please go to the 'History' tab on 123Sheets where you will be able to find your submitted returns. </t>
  </si>
  <si>
    <t>Need Further Help?</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</si>
  <si>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</si>
  <si>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</si>
  <si>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</si>
  <si>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</si>
  <si>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 xml:space="preserve">PLEASE ONLY ENTER RENTAL EXPENSES PAID FROM YOUR BANK ACCOUNT DURING THE QUARTER </t>
  </si>
  <si>
    <t>https://www.youtube.com/watch?v=dEYGfChOqxs</t>
  </si>
  <si>
    <t>Now you will have the option to select the file type. Select 'Default Spreadsheet'.</t>
  </si>
  <si>
    <t>Upload your completed quarterly file by selecting choose file or dropping the file into the box. Once the file is attached, press the upload button.</t>
  </si>
  <si>
    <t>MTD IT - Mortage Interest</t>
  </si>
  <si>
    <t xml:space="preserve">PLEASE ONLY ENTER MORTGAGE INTEREST PAID FROM YOUR BANK ACCOUNT DURING THE QUARTER </t>
  </si>
  <si>
    <t>Month</t>
  </si>
  <si>
    <t>April</t>
  </si>
  <si>
    <t>May</t>
  </si>
  <si>
    <t>June</t>
  </si>
  <si>
    <t>MTD IT - Expenses</t>
  </si>
  <si>
    <t>MTD IT - Sales</t>
  </si>
  <si>
    <t>Step 2 – Enter Your Mortgage Interest</t>
  </si>
  <si>
    <t>If you know your mortgage interest, please enter it per month in the 'Mortgage Interest' tab.</t>
  </si>
  <si>
    <t xml:space="preserve">If you do not know your mortgage interest or do not pay a mortgage, please ignore this section. </t>
  </si>
  <si>
    <t>Step 3 – Link Data to the ITSE Sheet</t>
  </si>
  <si>
    <t>Step 4 – Uploading to 123Sheets</t>
  </si>
  <si>
    <t xml:space="preserve">You should be able to find these figures on your monthly statements. </t>
  </si>
  <si>
    <t xml:space="preserve">Only claim costs that you are certain are 100% business related. Do not include personal expenses. </t>
  </si>
  <si>
    <t xml:space="preserve">Please use the dropdown list to provide a category for each expense. If you are unsure where an expense should be catergorised, please refer to the 'Guidance Notes' tab. </t>
  </si>
  <si>
    <t>Once the income and expenses are filled in, check all figures are pulling through correctly.</t>
  </si>
  <si>
    <t>Amount</t>
  </si>
  <si>
    <t>If you have any other sources of income, such as rent a room, you will have to update the workings accordingly.</t>
  </si>
  <si>
    <t>Use Dropdown</t>
  </si>
  <si>
    <t>Category</t>
  </si>
  <si>
    <t>These boxes will automatically fill based on your dropdown selection in Column D</t>
  </si>
  <si>
    <t>Repairs &amp; Maintenance</t>
  </si>
  <si>
    <t>Premises Running Costs</t>
  </si>
  <si>
    <t>Travel Costs</t>
  </si>
  <si>
    <t>Cost Of Services</t>
  </si>
  <si>
    <t>Finance Costs</t>
  </si>
  <si>
    <t>Other Costs</t>
  </si>
  <si>
    <t>This figure should automatically populate in the Rental Expenses boxes on the ITSEFile as shown below:</t>
  </si>
  <si>
    <t>This figure should automatically populate in the Residential Financial Costs box on the ITSEFile as shown below:</t>
  </si>
  <si>
    <t>- Personal expenses or mixed‑use items without clear business apportionment.</t>
  </si>
  <si>
    <t>- Initial property furnishings (capital).</t>
  </si>
  <si>
    <t>Not allowed:</t>
  </si>
  <si>
    <t>- Software subscriptions for property management.</t>
  </si>
  <si>
    <t>- Phone calls, stationery and postage related to the rental activity.</t>
  </si>
  <si>
    <t>- Advertising the property (online listings, boards).</t>
  </si>
  <si>
    <t>Examples include:</t>
  </si>
  <si>
    <t>General business‑related expenses that don’t fit elsewhere but are still wholly and exclusively for the rental business.</t>
  </si>
  <si>
    <t>- Mortgage interest - As explained, this is claimed in a separate area so must be entered on its own tab.</t>
  </si>
  <si>
    <t xml:space="preserve">- Fines and penalties (e.g. HMRC penalties) - strictly disallowed. </t>
  </si>
  <si>
    <t>- Late payment charges from suppliers (if business-related).</t>
  </si>
  <si>
    <t>- Leasing charges on business equipment.</t>
  </si>
  <si>
    <t>- Bank charges and card payment fees.</t>
  </si>
  <si>
    <t>Other financial costs charged to the business.</t>
  </si>
  <si>
    <t>- Rent collection fees, inventory checks, advertising for new tenants.</t>
  </si>
  <si>
    <t>- Letting agent fees, tenant‑find fees and management fees.</t>
  </si>
  <si>
    <t>- Wages for gardeners, cleaners or caretakers (if included in tenancy).</t>
  </si>
  <si>
    <t>Costs of services provided as part of the rental arrangement.</t>
  </si>
  <si>
    <t>Cost of Services</t>
  </si>
  <si>
    <t>- Legal fees relating to property purchase (capital cost)</t>
  </si>
  <si>
    <t>- EPC certificates and property compliance checks.</t>
  </si>
  <si>
    <t>- Legal fees for tenancy agreements, evictions, and lease renewals of under 50 years.</t>
  </si>
  <si>
    <t>- Accountancy fees for preparing rental accounts/tax submissions.</t>
  </si>
  <si>
    <t>Costs for professional services directly related to the rental business.</t>
  </si>
  <si>
    <t>- Travel where the purpose is not exclusively business (HMRC rule).</t>
  </si>
  <si>
    <t>- Travel mixed with personal errands.</t>
  </si>
  <si>
    <t>- Public transport or parking for property visits.</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</si>
  <si>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</si>
  <si>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 Landlord insurance (buildings, contents, liability).</t>
  </si>
  <si>
    <t>- Ground rent and service charges (for leasehold properties).</t>
  </si>
  <si>
    <t>- Council tax during vacant periods.</t>
  </si>
  <si>
    <t>- Utilities (gas, electricity, water) when paid by the landlord.</t>
  </si>
  <si>
    <t>These are general day‑to‑day running costs for the rental property that the landlord pays.</t>
  </si>
  <si>
    <t>- Initial furnishing.</t>
  </si>
  <si>
    <t xml:space="preserve">- Improvements (e.g. upgrading to higher‑spec appliances or fixtures) - these may be treated as capital costs. </t>
  </si>
  <si>
    <t>- Replacing broken fixtures or appliances on a like‑for‑like basis, not on initial furnishing (e.g., boiler repairs, same‑spec carpet replacement).</t>
  </si>
  <si>
    <t>- Repainting, redecorating between tenancies (like‑for‑like).</t>
  </si>
  <si>
    <t>- Plumbing and electrical repairs.</t>
  </si>
  <si>
    <t>These are costs for keeping the property in good working condition, without improving or upgrading it.</t>
  </si>
  <si>
    <t>Guidance Notes</t>
  </si>
  <si>
    <t>Please note: This assumes your annual income before expenses will be over £90K. If you will fall below this, please contact us to disucss.</t>
  </si>
  <si>
    <t>Property</t>
  </si>
  <si>
    <t>Property 1</t>
  </si>
  <si>
    <t>Property 3</t>
  </si>
  <si>
    <t>Property 4</t>
  </si>
  <si>
    <t>Property 5</t>
  </si>
  <si>
    <t>Property 6</t>
  </si>
  <si>
    <t>Property 7</t>
  </si>
  <si>
    <t>This figure should automatically populate in the Rental Income box on the ITSEFile as shown below:</t>
  </si>
  <si>
    <t>- An Income sheet.</t>
  </si>
  <si>
    <t>- An Expenses sheet.</t>
  </si>
  <si>
    <t>- An ITSE sheet (the master sheet where data is linked).</t>
  </si>
  <si>
    <t>- Guidance Notes.</t>
  </si>
  <si>
    <t>Property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</si>
</sst>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6"/>
      <color rgb="FF808080"/>
      <name val="Berlin Sans FB"/>
      <family val="2"/>
    </font>
    <font>
      <sz val="11"/>
      <color rgb="FF000000"/>
      <name val="Calibri"/>
      <family val="2"/>
      <scheme val="minor"/>
    </font>
    <font>
      <b/>
      <sz val="16"/>
      <color theme="1"/>
      <name val="Calibri"/>
      <family val="2"/>
      <scheme val="minor"/>
    </font>
    <font>
      <b/>
      <sz val="14"/>
      <color theme="1"/>
      <name val="Calibri"/>
      <family val="2"/>
      <scheme val="minor"/>
    </font>
    <font>
      <b/>
      <sz val="9"/>
      <color indexed="81"/>
      <name val="Tahoma"/>
      <family val="2"/>
    </font>
    <font>
      <b/>
      <sz val="11"/>
      <color theme="1"/>
      <name val="Calibri"/>
      <family val="2"/>
    </font>
    <font>
      <b/>
      <u/>
      <sz val="11"/>
      <color rgb="FFFF0000"/>
      <name val="Calibri"/>
      <family val="2"/>
      <scheme val="minor"/>
    </font>
    <font>
      <b/>
      <sz val="11"/>
      <color rgb="FFFF0000"/>
      <name val="Calibri"/>
      <family val="2"/>
      <scheme val="minor"/>
    </font>
    <font>
      <b/>
      <u/>
      <sz val="16"/>
      <color theme="1"/>
      <name val="Calibri"/>
      <family val="2"/>
      <scheme val="minor"/>
    </font>
    <font>
      <b/>
      <u/>
      <sz val="11"/>
      <color theme="1"/>
      <name val="Calibri"/>
      <family val="2"/>
      <scheme val="minor"/>
    </font>
    <font>
      <i/>
      <sz val="11"/>
      <color theme="1"/>
      <name val="Calibri"/>
      <family val="2"/>
      <scheme val="minor"/>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auto="1"/>
      </top>
      <bottom style="thin">
        <color auto="1"/>
      </bottom>
      <diagonal/>
    </border>
    <border>
      <left/>
      <right/>
      <top style="thin">
        <color indexed="64"/>
      </top>
      <bottom style="thin">
        <color indexed="64"/>
      </bottom>
      <diagonal/>
    </border>
    <border>
      <left/>
      <right/>
      <top style="thin">
        <color theme="1"/>
      </top>
      <bottom style="thin">
        <color theme="1"/>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55">
    <xf numFmtId="0" fontId="0" fillId="0" borderId="0" xfId="0"/>
    <xf numFmtId="4" fontId="4" fillId="0" borderId="0" xfId="2" applyNumberFormat="1" applyFont="1" applyAlignment="1" applyProtection="1">
      <alignment horizontal="center" vertical="center"/>
    </xf>
    <xf numFmtId="4" fontId="2" fillId="0" borderId="0" xfId="0" applyNumberFormat="1" applyFont="1"/>
    <xf numFmtId="0" fontId="0" fillId="0" borderId="0" xfId="0" applyAlignment="1">
      <alignment horizontal="left"/>
    </xf>
    <xf numFmtId="0" fontId="5" fillId="0" borderId="0" xfId="0" applyFont="1" applyAlignment="1">
      <alignment vertical="center"/>
    </xf>
    <xf numFmtId="0" fontId="0" fillId="0" borderId="0" xfId="0" applyAlignment="1">
      <alignment horizontal="right"/>
    </xf>
    <xf numFmtId="4" fontId="0" fillId="0" borderId="0" xfId="0" applyNumberFormat="1"/>
    <xf numFmtId="0" fontId="6" fillId="0" borderId="0" xfId="0" applyFont="1"/>
    <xf numFmtId="0" fontId="2" fillId="0" borderId="0" xfId="0" applyFont="1" applyAlignment="1">
      <alignment horizontal="center"/>
    </xf>
    <xf numFmtId="4" fontId="2" fillId="0" borderId="0" xfId="0" applyNumberFormat="1" applyFont="1" applyAlignment="1">
      <alignment horizontal="center"/>
    </xf>
    <xf numFmtId="0" fontId="2" fillId="0" borderId="0" xfId="0" applyFont="1"/>
    <xf numFmtId="4" fontId="0" fillId="0" borderId="3" xfId="0" applyNumberFormat="1" applyBorder="1" applyProtection="1">
      <protection locked="0"/>
    </xf>
    <xf numFmtId="4" fontId="2" fillId="0" borderId="4" xfId="0" applyNumberFormat="1" applyFont="1" applyBorder="1"/>
    <xf numFmtId="4" fontId="0" fillId="0" borderId="4" xfId="0" applyNumberFormat="1" applyBorder="1"/>
    <xf numFmtId="43" fontId="2" fillId="0" borderId="0" xfId="1" applyFont="1"/>
    <xf numFmtId="43" fontId="0" fillId="0" borderId="0" xfId="1" applyFont="1"/>
    <xf numFmtId="0" fontId="0" fillId="0" borderId="0" xfId="0" applyAlignment="1">
      <alignment horizontal="right" vertical="center"/>
    </xf>
    <xf numFmtId="0" fontId="0" fillId="0" borderId="0" xfId="0" applyAlignment="1">
      <alignment horizontal="right" vertical="top"/>
    </xf>
    <xf numFmtId="43" fontId="2" fillId="0" borderId="0" xfId="1" applyFont="1" applyAlignment="1">
      <alignment horizontal="center"/>
    </xf>
    <xf numFmtId="43" fontId="11" fillId="0" borderId="0" xfId="1" applyFont="1" applyAlignment="1">
      <alignment horizontal="center" wrapText="1"/>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3" fillId="2" borderId="0" xfId="2" applyFill="1"/>
    <xf numFmtId="0" fontId="2" fillId="0" borderId="0" xfId="0" applyFont="1" applyProtection="1">
      <protection locked="0"/>
    </xf>
    <xf numFmtId="0" fontId="0" fillId="0" borderId="0" xfId="0" applyProtection="1">
      <protection locked="0"/>
    </xf>
    <xf numFmtId="0" fontId="9" fillId="0" borderId="0" xfId="0" applyFont="1" applyAlignment="1" applyProtection="1">
      <alignment horizontal="center"/>
      <protection locked="0"/>
    </xf>
    <xf numFmtId="0" fontId="2" fillId="0" borderId="0" xfId="0" applyFont="1" applyAlignment="1" applyProtection="1">
      <alignment horizontal="center"/>
      <protection locked="0"/>
    </xf>
    <xf numFmtId="0" fontId="0" fillId="0" borderId="0" xfId="0" applyAlignment="1">
      <alignment horizontal="center"/>
    </xf>
    <xf numFmtId="43" fontId="0" fillId="0" borderId="0" xfId="1" applyFont="1" applyFill="1" applyProtection="1">
      <protection locked="0"/>
    </xf>
    <xf numFmtId="0" fontId="2" fillId="0" borderId="0" xfId="0" applyFont="1" applyAlignment="1" applyProtection="1">
      <alignment horizontal="right"/>
      <protection locked="0"/>
    </xf>
    <xf numFmtId="43" fontId="11" fillId="0" borderId="0" xfId="1" applyFont="1" applyFill="1" applyAlignment="1" applyProtection="1">
      <alignment horizontal="center" wrapText="1"/>
      <protection locked="0"/>
    </xf>
    <xf numFmtId="43" fontId="2" fillId="0" borderId="0" xfId="1" applyFont="1" applyFill="1" applyAlignment="1" applyProtection="1">
      <alignment horizontal="center"/>
      <protection locked="0"/>
    </xf>
    <xf numFmtId="43" fontId="0" fillId="3" borderId="0" xfId="1" applyFont="1" applyFill="1"/>
    <xf numFmtId="43" fontId="2" fillId="3" borderId="6" xfId="1" applyFont="1" applyFill="1" applyBorder="1" applyAlignment="1">
      <alignment horizontal="center"/>
    </xf>
    <xf numFmtId="43" fontId="0" fillId="3" borderId="7" xfId="1" applyFont="1" applyFill="1" applyBorder="1"/>
    <xf numFmtId="0" fontId="9" fillId="0" borderId="0" xfId="0" applyFont="1" applyProtection="1">
      <protection locked="0"/>
    </xf>
    <xf numFmtId="0" fontId="11" fillId="0" borderId="0" xfId="0" applyFont="1" applyProtection="1">
      <protection locked="0"/>
    </xf>
    <xf numFmtId="0" fontId="10" fillId="0" borderId="0" xfId="0" applyFont="1" applyProtection="1">
      <protection locked="0"/>
    </xf>
    <xf numFmtId="43" fontId="2" fillId="0" borderId="0" xfId="1" applyFont="1" applyFill="1" applyProtection="1">
      <protection locked="0"/>
    </xf>
    <xf numFmtId="43" fontId="0" fillId="0" borderId="0" xfId="1" applyFont="1" applyProtection="1">
      <protection locked="0"/>
    </xf>
    <xf numFmtId="43" fontId="2" fillId="0" borderId="0" xfId="1" applyFont="1" applyProtection="1">
      <protection locked="0"/>
    </xf>
    <xf numFmtId="0" fontId="15" fillId="0" borderId="0" xfId="0" applyFont="1" applyProtection="1">
      <protection locked="0"/>
    </xf>
    <xf numFmtId="0" fontId="0" fillId="2" borderId="0" xfId="0" applyFill="1" applyAlignment="1">
      <alignment vertical="center"/>
    </xf>
    <xf numFmtId="0" fontId="2" fillId="2" borderId="0" xfId="0" applyFont="1" applyFill="1" applyAlignment="1">
      <alignment vertical="center"/>
    </xf>
    <xf numFmtId="0" fontId="2" fillId="3" borderId="7" xfId="0" applyFont="1" applyFill="1" applyBorder="1" applyAlignment="1">
      <alignment horizontal="center"/>
    </xf>
    <xf numFmtId="43" fontId="2" fillId="3" borderId="0" xfId="1" applyFont="1" applyFill="1"/>
    <xf numFmtId="164" fontId="7" fillId="0" borderId="1" xfId="0" applyNumberFormat="1" applyFont="1" applyBorder="1" applyAlignment="1">
      <alignment horizontal="center"/>
    </xf>
    <xf numFmtId="0" fontId="0" fillId="0" borderId="5" xfId="0" applyBorder="1"/>
    <xf numFmtId="0" fontId="0" fillId="0" borderId="2" xfId="0" applyBorder="1"/>
    <xf numFmtId="43" fontId="11" fillId="3" borderId="7" xfId="1" applyFont="1" applyFill="1" applyBorder="1" applyAlignment="1">
      <alignment horizontal="center" wrapText="1"/>
    </xf>
    <xf numFmtId="43" fontId="11" fillId="3" borderId="0" xfId="1" applyFont="1" applyFill="1" applyAlignment="1">
      <alignment horizontal="center" wrapText="1"/>
    </xf>
    <xf numFmtId="43" fontId="0" fillId="0" borderId="0" xfId="1" applyFont="1" applyAlignment="1">
      <alignment horizontal="right"/>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457200</xdr:colOff>
      <xdr:row>4</xdr:row>
      <xdr:rowOff>176213</xdr:rowOff>
    </xdr:to>
    <xdr:pic>
      <xdr:nvPicPr>
        <xdr:cNvPr id="2" name="Picture 1">
          <a:extLst>
            <a:ext uri="{FF2B5EF4-FFF2-40B4-BE49-F238E27FC236}">
              <a16:creationId xmlns:a16="http://schemas.microsoft.com/office/drawing/2014/main" id="{0EB91DEA-33B6-4A61-82B2-8E83CD2D2B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90500"/>
          <a:ext cx="2990850" cy="7477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78827</xdr:colOff>
      <xdr:row>30</xdr:row>
      <xdr:rowOff>91966</xdr:rowOff>
    </xdr:from>
    <xdr:to>
      <xdr:col>13</xdr:col>
      <xdr:colOff>224278</xdr:colOff>
      <xdr:row>36</xdr:row>
      <xdr:rowOff>120705</xdr:rowOff>
    </xdr:to>
    <xdr:pic>
      <xdr:nvPicPr>
        <xdr:cNvPr id="3" name="Picture 2">
          <a:extLst>
            <a:ext uri="{FF2B5EF4-FFF2-40B4-BE49-F238E27FC236}">
              <a16:creationId xmlns:a16="http://schemas.microsoft.com/office/drawing/2014/main" id="{F31EAC58-3FC1-AFD3-4A78-A4C9B09E1B5F}"/>
            </a:ext>
          </a:extLst>
        </xdr:cNvPr>
        <xdr:cNvPicPr>
          <a:picLocks noChangeAspect="1"/>
        </xdr:cNvPicPr>
      </xdr:nvPicPr>
      <xdr:blipFill>
        <a:blip xmlns:r="http://schemas.openxmlformats.org/officeDocument/2006/relationships" r:embed="rId1"/>
        <a:stretch>
          <a:fillRect/>
        </a:stretch>
      </xdr:blipFill>
      <xdr:spPr>
        <a:xfrm>
          <a:off x="3067706" y="5425966"/>
          <a:ext cx="11393490" cy="11717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76</xdr:row>
      <xdr:rowOff>0</xdr:rowOff>
    </xdr:from>
    <xdr:to>
      <xdr:col>6</xdr:col>
      <xdr:colOff>430271</xdr:colOff>
      <xdr:row>88</xdr:row>
      <xdr:rowOff>181319</xdr:rowOff>
    </xdr:to>
    <xdr:pic>
      <xdr:nvPicPr>
        <xdr:cNvPr id="3" name="Picture 2">
          <a:extLst>
            <a:ext uri="{FF2B5EF4-FFF2-40B4-BE49-F238E27FC236}">
              <a16:creationId xmlns:a16="http://schemas.microsoft.com/office/drawing/2014/main" id="{00177179-EBE5-6F8F-6B02-F60CD1678BEC}"/>
            </a:ext>
          </a:extLst>
        </xdr:cNvPr>
        <xdr:cNvPicPr>
          <a:picLocks noChangeAspect="1"/>
        </xdr:cNvPicPr>
      </xdr:nvPicPr>
      <xdr:blipFill>
        <a:blip xmlns:r="http://schemas.openxmlformats.org/officeDocument/2006/relationships" r:embed="rId1"/>
        <a:stretch>
          <a:fillRect/>
        </a:stretch>
      </xdr:blipFill>
      <xdr:spPr>
        <a:xfrm>
          <a:off x="1225826" y="14668500"/>
          <a:ext cx="5858693" cy="24673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3</xdr:col>
      <xdr:colOff>1305499</xdr:colOff>
      <xdr:row>16</xdr:row>
      <xdr:rowOff>161974</xdr:rowOff>
    </xdr:to>
    <xdr:pic>
      <xdr:nvPicPr>
        <xdr:cNvPr id="2" name="Picture 1">
          <a:extLst>
            <a:ext uri="{FF2B5EF4-FFF2-40B4-BE49-F238E27FC236}">
              <a16:creationId xmlns:a16="http://schemas.microsoft.com/office/drawing/2014/main" id="{402FBD9A-D4CF-455C-A9ED-CD8C19EF4F27}"/>
            </a:ext>
          </a:extLst>
        </xdr:cNvPr>
        <xdr:cNvPicPr>
          <a:picLocks noChangeAspect="1"/>
        </xdr:cNvPicPr>
      </xdr:nvPicPr>
      <xdr:blipFill>
        <a:blip xmlns:r="http://schemas.openxmlformats.org/officeDocument/2006/relationships" r:embed="rId1"/>
        <a:stretch>
          <a:fillRect/>
        </a:stretch>
      </xdr:blipFill>
      <xdr:spPr>
        <a:xfrm>
          <a:off x="1400175" y="4572000"/>
          <a:ext cx="4115374" cy="3524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youtube.com/watch?v=dEYGfChOqxs" TargetMode="External"/><Relationship Id="rId1" Type="http://schemas.openxmlformats.org/officeDocument/2006/relationships/hyperlink" Target="https://secure.123sheets.com/Login_Register/Login.asp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B625-4906-4262-ADD2-B7FFFDFEB31F}">
  <dimension ref="B7:D112"/>
  <sheetViews>
    <sheetView topLeftCell="A24" workbookViewId="0">
      <selection activeCell="B51" sqref="B51"/>
    </sheetView>
  </sheetViews>
  <sheetFormatPr defaultRowHeight="15" x14ac:dyDescent="0.25"/>
  <cols>
    <col min="1" max="1" width="2.140625" style="21" customWidth="1"/>
    <col min="2" max="2" width="38" style="21" customWidth="1"/>
    <col min="3" max="3" width="23" style="21" customWidth="1"/>
    <col min="4" max="4" width="51.42578125" style="21" customWidth="1"/>
    <col min="5" max="16384" width="9.140625" style="21"/>
  </cols>
  <sheetData>
    <row r="7" spans="2:2" x14ac:dyDescent="0.25">
      <c r="B7" s="20" t="s">
        <v>0</v>
      </c>
    </row>
    <row r="9" spans="2:2" x14ac:dyDescent="0.25">
      <c r="B9" s="21" t="s">
        <v>1</v>
      </c>
    </row>
    <row r="11" spans="2:2" x14ac:dyDescent="0.25">
      <c r="B11" s="22" t="s">
        <v>151</v>
      </c>
    </row>
    <row r="14" spans="2:2" x14ac:dyDescent="0.25">
      <c r="B14" s="23" t="s">
        <v>51</v>
      </c>
    </row>
    <row r="16" spans="2:2" x14ac:dyDescent="0.25">
      <c r="B16" s="21" t="s">
        <v>52</v>
      </c>
    </row>
    <row r="18" spans="2:2" x14ac:dyDescent="0.25">
      <c r="B18" s="21" t="s">
        <v>2</v>
      </c>
    </row>
    <row r="19" spans="2:2" x14ac:dyDescent="0.25">
      <c r="B19" s="24" t="s">
        <v>160</v>
      </c>
    </row>
    <row r="20" spans="2:2" x14ac:dyDescent="0.25">
      <c r="B20" s="24" t="s">
        <v>161</v>
      </c>
    </row>
    <row r="21" spans="2:2" x14ac:dyDescent="0.25">
      <c r="B21" s="24" t="s">
        <v>162</v>
      </c>
    </row>
    <row r="22" spans="2:2" x14ac:dyDescent="0.25">
      <c r="B22" s="24" t="s">
        <v>163</v>
      </c>
    </row>
    <row r="23" spans="2:2" x14ac:dyDescent="0.25">
      <c r="B23" s="24"/>
    </row>
    <row r="24" spans="2:2" x14ac:dyDescent="0.25">
      <c r="B24" s="24" t="s">
        <v>53</v>
      </c>
    </row>
    <row r="25" spans="2:2" x14ac:dyDescent="0.25">
      <c r="B25" s="24"/>
    </row>
    <row r="26" spans="2:2" x14ac:dyDescent="0.25">
      <c r="B26" s="24" t="s">
        <v>54</v>
      </c>
    </row>
    <row r="27" spans="2:2" x14ac:dyDescent="0.25">
      <c r="B27" s="24" t="s">
        <v>55</v>
      </c>
    </row>
    <row r="28" spans="2:2" x14ac:dyDescent="0.25">
      <c r="B28" s="24" t="s">
        <v>56</v>
      </c>
    </row>
    <row r="29" spans="2:2" x14ac:dyDescent="0.25">
      <c r="B29" s="24" t="s">
        <v>57</v>
      </c>
    </row>
    <row r="30" spans="2:2" x14ac:dyDescent="0.25">
      <c r="B30" s="24" t="s">
        <v>58</v>
      </c>
    </row>
    <row r="31" spans="2:2" x14ac:dyDescent="0.25">
      <c r="B31" s="24"/>
    </row>
    <row r="32" spans="2:2" x14ac:dyDescent="0.25">
      <c r="B32" s="24" t="s">
        <v>59</v>
      </c>
    </row>
    <row r="33" spans="2:2" x14ac:dyDescent="0.25">
      <c r="B33" s="24"/>
    </row>
    <row r="34" spans="2:2" x14ac:dyDescent="0.25">
      <c r="B34" s="24" t="s">
        <v>60</v>
      </c>
    </row>
    <row r="35" spans="2:2" x14ac:dyDescent="0.25">
      <c r="B35" s="24"/>
    </row>
    <row r="36" spans="2:2" x14ac:dyDescent="0.25">
      <c r="B36" s="24" t="s">
        <v>5</v>
      </c>
    </row>
    <row r="39" spans="2:2" x14ac:dyDescent="0.25">
      <c r="B39" s="23" t="s">
        <v>3</v>
      </c>
    </row>
    <row r="40" spans="2:2" x14ac:dyDescent="0.25">
      <c r="B40" s="23"/>
    </row>
    <row r="41" spans="2:2" x14ac:dyDescent="0.25">
      <c r="B41" s="22" t="s">
        <v>61</v>
      </c>
    </row>
    <row r="43" spans="2:2" x14ac:dyDescent="0.25">
      <c r="B43" s="21" t="s">
        <v>73</v>
      </c>
    </row>
    <row r="45" spans="2:2" x14ac:dyDescent="0.25">
      <c r="B45" s="21" t="s">
        <v>74</v>
      </c>
    </row>
    <row r="47" spans="2:2" x14ac:dyDescent="0.25">
      <c r="B47" s="21" t="s">
        <v>75</v>
      </c>
    </row>
    <row r="49" spans="2:2" x14ac:dyDescent="0.25">
      <c r="B49" s="21" t="s">
        <v>76</v>
      </c>
    </row>
    <row r="51" spans="2:2" x14ac:dyDescent="0.25">
      <c r="B51" s="21" t="s">
        <v>95</v>
      </c>
    </row>
    <row r="53" spans="2:2" x14ac:dyDescent="0.25">
      <c r="B53" s="21" t="s">
        <v>96</v>
      </c>
    </row>
    <row r="55" spans="2:2" x14ac:dyDescent="0.25">
      <c r="B55" s="21" t="s">
        <v>4</v>
      </c>
    </row>
    <row r="58" spans="2:2" x14ac:dyDescent="0.25">
      <c r="B58" s="23" t="s">
        <v>89</v>
      </c>
    </row>
    <row r="60" spans="2:2" x14ac:dyDescent="0.25">
      <c r="B60" s="21" t="s">
        <v>90</v>
      </c>
    </row>
    <row r="62" spans="2:2" x14ac:dyDescent="0.25">
      <c r="B62" s="21" t="s">
        <v>94</v>
      </c>
    </row>
    <row r="64" spans="2:2" x14ac:dyDescent="0.25">
      <c r="B64" s="21" t="s">
        <v>91</v>
      </c>
    </row>
    <row r="67" spans="2:4" x14ac:dyDescent="0.25">
      <c r="B67" s="23" t="s">
        <v>92</v>
      </c>
    </row>
    <row r="69" spans="2:4" x14ac:dyDescent="0.25">
      <c r="B69" s="21" t="s">
        <v>62</v>
      </c>
    </row>
    <row r="71" spans="2:4" x14ac:dyDescent="0.25">
      <c r="B71" s="21" t="s">
        <v>97</v>
      </c>
    </row>
    <row r="74" spans="2:4" x14ac:dyDescent="0.25">
      <c r="B74" s="23" t="s">
        <v>93</v>
      </c>
    </row>
    <row r="76" spans="2:4" x14ac:dyDescent="0.25">
      <c r="B76" s="21" t="s">
        <v>63</v>
      </c>
      <c r="D76" s="25" t="s">
        <v>64</v>
      </c>
    </row>
    <row r="78" spans="2:4" x14ac:dyDescent="0.25">
      <c r="B78" s="21" t="s">
        <v>65</v>
      </c>
    </row>
    <row r="80" spans="2:4" x14ac:dyDescent="0.25">
      <c r="B80" s="21" t="s">
        <v>66</v>
      </c>
    </row>
    <row r="82" spans="2:3" x14ac:dyDescent="0.25">
      <c r="B82" s="21" t="s">
        <v>79</v>
      </c>
    </row>
    <row r="84" spans="2:3" x14ac:dyDescent="0.25">
      <c r="B84" s="21" t="s">
        <v>80</v>
      </c>
    </row>
    <row r="86" spans="2:3" x14ac:dyDescent="0.25">
      <c r="B86" s="21" t="s">
        <v>67</v>
      </c>
    </row>
    <row r="90" spans="2:3" x14ac:dyDescent="0.25">
      <c r="B90" s="23" t="s">
        <v>68</v>
      </c>
    </row>
    <row r="92" spans="2:3" x14ac:dyDescent="0.25">
      <c r="B92" s="21" t="s">
        <v>69</v>
      </c>
      <c r="C92" s="25" t="s">
        <v>78</v>
      </c>
    </row>
    <row r="94" spans="2:3" x14ac:dyDescent="0.25">
      <c r="B94" s="21" t="s">
        <v>6</v>
      </c>
    </row>
    <row r="97" spans="2:2" x14ac:dyDescent="0.25">
      <c r="B97" s="23" t="s">
        <v>70</v>
      </c>
    </row>
    <row r="99" spans="2:2" x14ac:dyDescent="0.25">
      <c r="B99" s="21" t="s">
        <v>7</v>
      </c>
    </row>
    <row r="101" spans="2:2" x14ac:dyDescent="0.25">
      <c r="B101" s="21" t="s">
        <v>8</v>
      </c>
    </row>
    <row r="103" spans="2:2" x14ac:dyDescent="0.25">
      <c r="B103" s="21" t="s">
        <v>9</v>
      </c>
    </row>
    <row r="105" spans="2:2" x14ac:dyDescent="0.25">
      <c r="B105" s="21" t="s">
        <v>10</v>
      </c>
    </row>
    <row r="107" spans="2:2" x14ac:dyDescent="0.25">
      <c r="B107" s="21" t="s">
        <v>71</v>
      </c>
    </row>
    <row r="110" spans="2:2" x14ac:dyDescent="0.25">
      <c r="B110" s="23" t="s">
        <v>72</v>
      </c>
    </row>
    <row r="112" spans="2:2" x14ac:dyDescent="0.25">
      <c r="B112" s="21" t="s">
        <v>11</v>
      </c>
    </row>
  </sheetData>
  <hyperlinks>
    <hyperlink ref="D76" r:id="rId1" xr:uid="{6D4227EB-176E-427D-BB59-A3A32C42D865}"/>
    <hyperlink ref="C92" r:id="rId2" xr:uid="{E07EBD2C-A6A1-4465-AC9E-6335B4418573}"/>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8E82-38A4-4950-A1E2-8E2F43F3FE21}">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49</v>
      </c>
      <c r="E1" s="1"/>
      <c r="F1" s="2"/>
    </row>
    <row r="2" spans="1:12" x14ac:dyDescent="0.25">
      <c r="A2" s="3" t="s">
        <v>48</v>
      </c>
      <c r="E2" s="4"/>
      <c r="F2" s="2"/>
    </row>
    <row r="3" spans="1:12" ht="21" x14ac:dyDescent="0.35">
      <c r="A3" t="s">
        <v>47</v>
      </c>
      <c r="D3" s="7" t="s">
        <v>46</v>
      </c>
      <c r="E3" s="6"/>
    </row>
    <row r="4" spans="1:12" ht="21" x14ac:dyDescent="0.35">
      <c r="A4" s="7" t="s">
        <v>45</v>
      </c>
      <c r="D4" s="5"/>
      <c r="F4" s="49">
        <f>G34</f>
        <v>0</v>
      </c>
      <c r="G4" s="50"/>
      <c r="H4" s="51"/>
      <c r="I4" s="8"/>
    </row>
    <row r="5" spans="1:12" ht="21" x14ac:dyDescent="0.35">
      <c r="B5" s="7"/>
      <c r="D5" s="5"/>
      <c r="E5" s="6"/>
      <c r="G5" s="8" t="s">
        <v>12</v>
      </c>
      <c r="I5" s="8" t="s">
        <v>12</v>
      </c>
    </row>
    <row r="6" spans="1:12" x14ac:dyDescent="0.25">
      <c r="E6" s="9"/>
      <c r="G6" s="9"/>
      <c r="I6" s="9"/>
    </row>
    <row r="7" spans="1:12" x14ac:dyDescent="0.25">
      <c r="A7" s="10" t="s">
        <v>44</v>
      </c>
      <c r="E7" s="9"/>
      <c r="G7" s="9"/>
      <c r="I7" s="9"/>
    </row>
    <row r="8" spans="1:12" x14ac:dyDescent="0.25">
      <c r="A8" s="16" t="s">
        <v>43</v>
      </c>
      <c r="B8" s="11">
        <f>'Rental Income'!C28</f>
        <v>0</v>
      </c>
      <c r="C8" s="8"/>
      <c r="D8" s="5" t="s">
        <v>42</v>
      </c>
      <c r="E8" s="11">
        <v>0</v>
      </c>
      <c r="H8" s="17" t="s">
        <v>41</v>
      </c>
      <c r="I8" s="11">
        <v>0</v>
      </c>
      <c r="K8" s="17" t="s">
        <v>40</v>
      </c>
      <c r="L8" s="11">
        <v>0</v>
      </c>
    </row>
    <row r="9" spans="1:12" ht="8.25" customHeight="1" x14ac:dyDescent="0.25">
      <c r="A9" s="16"/>
      <c r="B9" s="8"/>
      <c r="C9" s="8"/>
      <c r="D9" s="8"/>
      <c r="E9" s="9"/>
      <c r="F9" s="9"/>
      <c r="H9" s="16"/>
    </row>
    <row r="10" spans="1:12" ht="15" customHeight="1" x14ac:dyDescent="0.25">
      <c r="A10" s="16" t="s">
        <v>39</v>
      </c>
      <c r="B10" s="11">
        <v>0</v>
      </c>
      <c r="C10" s="8"/>
      <c r="D10" s="3" t="s">
        <v>38</v>
      </c>
      <c r="E10" s="11">
        <v>0</v>
      </c>
      <c r="H10" s="5" t="s">
        <v>37</v>
      </c>
      <c r="I10" s="11">
        <v>0</v>
      </c>
      <c r="K10" s="5" t="s">
        <v>36</v>
      </c>
      <c r="L10" s="11">
        <v>0</v>
      </c>
    </row>
    <row r="11" spans="1:12" ht="8.25" customHeight="1" x14ac:dyDescent="0.25">
      <c r="A11" s="3"/>
      <c r="B11" s="8"/>
      <c r="C11" s="8"/>
      <c r="D11" s="8"/>
      <c r="E11" s="9"/>
      <c r="F11" s="9"/>
    </row>
    <row r="13" spans="1:12" x14ac:dyDescent="0.25">
      <c r="A13" s="10" t="s">
        <v>13</v>
      </c>
      <c r="E13" s="2">
        <f>B8+E8+I8+L8+B10</f>
        <v>0</v>
      </c>
    </row>
    <row r="15" spans="1:12" x14ac:dyDescent="0.25">
      <c r="A15" s="10" t="s">
        <v>35</v>
      </c>
    </row>
    <row r="16" spans="1:12" x14ac:dyDescent="0.25">
      <c r="D16" s="5" t="s">
        <v>34</v>
      </c>
      <c r="E16" s="11">
        <f>'Expenses '!F73</f>
        <v>0</v>
      </c>
      <c r="J16" s="5" t="s">
        <v>33</v>
      </c>
      <c r="K16" s="11">
        <v>0</v>
      </c>
    </row>
    <row r="17" spans="1:11" ht="9" customHeight="1" x14ac:dyDescent="0.25">
      <c r="D17" s="5"/>
      <c r="J17" s="5"/>
    </row>
    <row r="18" spans="1:11" x14ac:dyDescent="0.25">
      <c r="D18" s="5" t="s">
        <v>32</v>
      </c>
      <c r="E18" s="11">
        <f>'Expenses '!G73</f>
        <v>0</v>
      </c>
      <c r="J18" s="5" t="s">
        <v>31</v>
      </c>
      <c r="K18" s="11">
        <f>'Mortgage Interest'!B12</f>
        <v>0</v>
      </c>
    </row>
    <row r="19" spans="1:11" ht="8.25" customHeight="1" x14ac:dyDescent="0.25">
      <c r="D19" s="5"/>
      <c r="J19" s="5"/>
    </row>
    <row r="20" spans="1:11" x14ac:dyDescent="0.25">
      <c r="D20" s="5" t="s">
        <v>30</v>
      </c>
      <c r="E20" s="11">
        <f>'Expenses '!H73</f>
        <v>0</v>
      </c>
      <c r="J20" s="5" t="s">
        <v>29</v>
      </c>
      <c r="K20" s="11">
        <v>0</v>
      </c>
    </row>
    <row r="21" spans="1:11" ht="9" customHeight="1" x14ac:dyDescent="0.25">
      <c r="D21" s="5"/>
    </row>
    <row r="22" spans="1:11" x14ac:dyDescent="0.25">
      <c r="D22" s="5" t="s">
        <v>28</v>
      </c>
      <c r="E22" s="11">
        <f>'Expenses '!I73</f>
        <v>0</v>
      </c>
    </row>
    <row r="23" spans="1:11" ht="9" customHeight="1" x14ac:dyDescent="0.25">
      <c r="D23" s="5"/>
    </row>
    <row r="24" spans="1:11" x14ac:dyDescent="0.25">
      <c r="D24" s="5" t="s">
        <v>27</v>
      </c>
      <c r="E24" s="11">
        <f>'Expenses '!J73</f>
        <v>0</v>
      </c>
    </row>
    <row r="25" spans="1:11" ht="8.25" customHeight="1" x14ac:dyDescent="0.25">
      <c r="D25" s="5"/>
    </row>
    <row r="26" spans="1:11" x14ac:dyDescent="0.25">
      <c r="D26" s="5" t="s">
        <v>26</v>
      </c>
      <c r="E26" s="11">
        <f>'Expenses '!K73</f>
        <v>0</v>
      </c>
    </row>
    <row r="27" spans="1:11" ht="8.25" customHeight="1" x14ac:dyDescent="0.25">
      <c r="D27" s="5"/>
    </row>
    <row r="28" spans="1:11" x14ac:dyDescent="0.25">
      <c r="D28" s="5" t="s">
        <v>25</v>
      </c>
      <c r="E28" s="11">
        <f>'Expenses '!L73</f>
        <v>0</v>
      </c>
    </row>
    <row r="29" spans="1:11" ht="8.25" customHeight="1" x14ac:dyDescent="0.25"/>
    <row r="31" spans="1:11" ht="8.25" customHeight="1" x14ac:dyDescent="0.25">
      <c r="E31" s="6"/>
      <c r="G31" s="6"/>
    </row>
    <row r="32" spans="1:11" x14ac:dyDescent="0.25">
      <c r="A32" s="10" t="s">
        <v>24</v>
      </c>
      <c r="E32" s="2">
        <f>E16+E18+E20+E22+E24+E26+E28++K16</f>
        <v>0</v>
      </c>
      <c r="G32" s="2"/>
    </row>
    <row r="33" spans="1:7" ht="15.75" thickBot="1" x14ac:dyDescent="0.3"/>
    <row r="34" spans="1:7" ht="15.75" thickTop="1" x14ac:dyDescent="0.25">
      <c r="A34" s="10" t="s">
        <v>23</v>
      </c>
      <c r="G34" s="12">
        <f>E13-E32</f>
        <v>0</v>
      </c>
    </row>
    <row r="35" spans="1:7" ht="15.75" thickBot="1" x14ac:dyDescent="0.3"/>
    <row r="36" spans="1:7" ht="15.75" thickTop="1" x14ac:dyDescent="0.25">
      <c r="A36" t="s">
        <v>22</v>
      </c>
      <c r="G36" s="13">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4CCA-F16E-4B14-9E19-1DC9CC6DF69E}">
  <dimension ref="A1:N38"/>
  <sheetViews>
    <sheetView tabSelected="1" zoomScaleNormal="100" workbookViewId="0">
      <pane ySplit="5" topLeftCell="A6" activePane="bottomLeft" state="frozen"/>
      <selection pane="bottomLeft" activeCell="C16" sqref="C16"/>
    </sheetView>
  </sheetViews>
  <sheetFormatPr defaultRowHeight="15" x14ac:dyDescent="0.25"/>
  <cols>
    <col min="1" max="1" width="13" style="27" customWidth="1"/>
    <col min="2" max="2" width="44.7109375" style="27" customWidth="1"/>
    <col min="3" max="3" width="15.140625" style="27" customWidth="1"/>
    <col min="4" max="11" width="16.85546875" customWidth="1"/>
  </cols>
  <sheetData>
    <row r="1" spans="1:14" x14ac:dyDescent="0.25">
      <c r="A1" s="38" t="s">
        <v>88</v>
      </c>
    </row>
    <row r="2" spans="1:14" x14ac:dyDescent="0.25">
      <c r="A2" s="38" t="s">
        <v>15</v>
      </c>
    </row>
    <row r="3" spans="1:14" x14ac:dyDescent="0.25">
      <c r="A3" s="26" t="s">
        <v>16</v>
      </c>
      <c r="C3" s="26"/>
    </row>
    <row r="5" spans="1:14" x14ac:dyDescent="0.25">
      <c r="A5" s="39" t="s">
        <v>50</v>
      </c>
    </row>
    <row r="6" spans="1:14" x14ac:dyDescent="0.25">
      <c r="A6" s="40"/>
    </row>
    <row r="7" spans="1:14" x14ac:dyDescent="0.25">
      <c r="A7" s="26" t="s">
        <v>17</v>
      </c>
      <c r="D7" s="33" t="s">
        <v>100</v>
      </c>
      <c r="E7" s="52" t="s">
        <v>102</v>
      </c>
      <c r="F7" s="52"/>
      <c r="G7" s="52"/>
      <c r="H7" s="52"/>
      <c r="I7" s="52"/>
      <c r="J7" s="52"/>
      <c r="K7" s="52"/>
    </row>
    <row r="8" spans="1:14" x14ac:dyDescent="0.25">
      <c r="A8" s="28" t="s">
        <v>18</v>
      </c>
      <c r="B8" s="29" t="s">
        <v>19</v>
      </c>
      <c r="C8" s="29" t="s">
        <v>98</v>
      </c>
      <c r="D8" s="34" t="s">
        <v>152</v>
      </c>
      <c r="E8" s="47" t="s">
        <v>153</v>
      </c>
      <c r="F8" s="47" t="s">
        <v>164</v>
      </c>
      <c r="G8" s="47" t="s">
        <v>154</v>
      </c>
      <c r="H8" s="47" t="s">
        <v>155</v>
      </c>
      <c r="I8" s="47" t="s">
        <v>156</v>
      </c>
      <c r="J8" s="47" t="s">
        <v>157</v>
      </c>
      <c r="K8" s="47" t="s">
        <v>158</v>
      </c>
      <c r="L8" s="30"/>
      <c r="M8" s="30"/>
      <c r="N8" s="30"/>
    </row>
    <row r="9" spans="1:14" x14ac:dyDescent="0.25">
      <c r="C9" s="31"/>
      <c r="D9" s="15"/>
      <c r="E9" s="35">
        <f>SUMIF($D9,E$8,$C9)</f>
        <v>0</v>
      </c>
      <c r="F9" s="35">
        <f t="shared" ref="F9:K24" si="0">SUMIF($D9,F$8,$C9)</f>
        <v>0</v>
      </c>
      <c r="G9" s="35">
        <f t="shared" si="0"/>
        <v>0</v>
      </c>
      <c r="H9" s="35">
        <f t="shared" si="0"/>
        <v>0</v>
      </c>
      <c r="I9" s="35">
        <f t="shared" si="0"/>
        <v>0</v>
      </c>
      <c r="J9" s="35">
        <f t="shared" si="0"/>
        <v>0</v>
      </c>
      <c r="K9" s="35">
        <f t="shared" si="0"/>
        <v>0</v>
      </c>
    </row>
    <row r="10" spans="1:14" x14ac:dyDescent="0.25">
      <c r="C10" s="31"/>
      <c r="D10" s="15"/>
      <c r="E10" s="35">
        <f t="shared" ref="E10:K25" si="1">SUMIF($D10,E$8,$C10)</f>
        <v>0</v>
      </c>
      <c r="F10" s="35">
        <f t="shared" si="0"/>
        <v>0</v>
      </c>
      <c r="G10" s="35">
        <f t="shared" si="0"/>
        <v>0</v>
      </c>
      <c r="H10" s="35">
        <f t="shared" si="0"/>
        <v>0</v>
      </c>
      <c r="I10" s="35">
        <f t="shared" si="0"/>
        <v>0</v>
      </c>
      <c r="J10" s="35">
        <f t="shared" si="0"/>
        <v>0</v>
      </c>
      <c r="K10" s="35">
        <f t="shared" si="0"/>
        <v>0</v>
      </c>
    </row>
    <row r="11" spans="1:14" x14ac:dyDescent="0.25">
      <c r="C11" s="31"/>
      <c r="D11" s="15"/>
      <c r="E11" s="35">
        <f t="shared" si="1"/>
        <v>0</v>
      </c>
      <c r="F11" s="35">
        <f t="shared" si="0"/>
        <v>0</v>
      </c>
      <c r="G11" s="35">
        <f t="shared" si="0"/>
        <v>0</v>
      </c>
      <c r="H11" s="35">
        <f t="shared" si="0"/>
        <v>0</v>
      </c>
      <c r="I11" s="35">
        <f t="shared" si="0"/>
        <v>0</v>
      </c>
      <c r="J11" s="35">
        <f t="shared" si="0"/>
        <v>0</v>
      </c>
      <c r="K11" s="35">
        <f t="shared" si="0"/>
        <v>0</v>
      </c>
    </row>
    <row r="12" spans="1:14" x14ac:dyDescent="0.25">
      <c r="C12" s="31"/>
      <c r="D12" s="54"/>
      <c r="E12" s="35">
        <f t="shared" si="1"/>
        <v>0</v>
      </c>
      <c r="F12" s="35">
        <f t="shared" si="0"/>
        <v>0</v>
      </c>
      <c r="G12" s="35">
        <f t="shared" si="0"/>
        <v>0</v>
      </c>
      <c r="H12" s="35">
        <f t="shared" si="0"/>
        <v>0</v>
      </c>
      <c r="I12" s="35">
        <f t="shared" si="0"/>
        <v>0</v>
      </c>
      <c r="J12" s="35">
        <f t="shared" si="0"/>
        <v>0</v>
      </c>
      <c r="K12" s="35">
        <f t="shared" si="0"/>
        <v>0</v>
      </c>
    </row>
    <row r="13" spans="1:14" x14ac:dyDescent="0.25">
      <c r="C13" s="31"/>
      <c r="D13" s="15"/>
      <c r="E13" s="35">
        <f t="shared" si="1"/>
        <v>0</v>
      </c>
      <c r="F13" s="35">
        <f t="shared" si="0"/>
        <v>0</v>
      </c>
      <c r="G13" s="35">
        <f t="shared" si="0"/>
        <v>0</v>
      </c>
      <c r="H13" s="35">
        <f t="shared" si="0"/>
        <v>0</v>
      </c>
      <c r="I13" s="35">
        <f t="shared" si="0"/>
        <v>0</v>
      </c>
      <c r="J13" s="35">
        <f t="shared" si="0"/>
        <v>0</v>
      </c>
      <c r="K13" s="35">
        <f t="shared" si="0"/>
        <v>0</v>
      </c>
    </row>
    <row r="14" spans="1:14" x14ac:dyDescent="0.25">
      <c r="C14" s="31"/>
      <c r="D14" s="15"/>
      <c r="E14" s="35">
        <f t="shared" si="1"/>
        <v>0</v>
      </c>
      <c r="F14" s="35">
        <f t="shared" si="0"/>
        <v>0</v>
      </c>
      <c r="G14" s="35">
        <f t="shared" si="0"/>
        <v>0</v>
      </c>
      <c r="H14" s="35">
        <f t="shared" si="0"/>
        <v>0</v>
      </c>
      <c r="I14" s="35">
        <f t="shared" si="0"/>
        <v>0</v>
      </c>
      <c r="J14" s="35">
        <f t="shared" si="0"/>
        <v>0</v>
      </c>
      <c r="K14" s="35">
        <f t="shared" si="0"/>
        <v>0</v>
      </c>
    </row>
    <row r="15" spans="1:14" x14ac:dyDescent="0.25">
      <c r="C15" s="31"/>
      <c r="D15" s="15"/>
      <c r="E15" s="35">
        <f t="shared" si="1"/>
        <v>0</v>
      </c>
      <c r="F15" s="35">
        <f t="shared" si="0"/>
        <v>0</v>
      </c>
      <c r="G15" s="35">
        <f t="shared" si="0"/>
        <v>0</v>
      </c>
      <c r="H15" s="35">
        <f t="shared" si="0"/>
        <v>0</v>
      </c>
      <c r="I15" s="35">
        <f t="shared" si="0"/>
        <v>0</v>
      </c>
      <c r="J15" s="35">
        <f t="shared" si="0"/>
        <v>0</v>
      </c>
      <c r="K15" s="35">
        <f t="shared" si="0"/>
        <v>0</v>
      </c>
    </row>
    <row r="16" spans="1:14" x14ac:dyDescent="0.25">
      <c r="C16" s="31"/>
      <c r="D16" s="15"/>
      <c r="E16" s="35">
        <f t="shared" si="1"/>
        <v>0</v>
      </c>
      <c r="F16" s="35">
        <f t="shared" si="0"/>
        <v>0</v>
      </c>
      <c r="G16" s="35">
        <f t="shared" si="0"/>
        <v>0</v>
      </c>
      <c r="H16" s="35">
        <f t="shared" si="0"/>
        <v>0</v>
      </c>
      <c r="I16" s="35">
        <f t="shared" si="0"/>
        <v>0</v>
      </c>
      <c r="J16" s="35">
        <f t="shared" si="0"/>
        <v>0</v>
      </c>
      <c r="K16" s="35">
        <f t="shared" si="0"/>
        <v>0</v>
      </c>
    </row>
    <row r="17" spans="2:11" x14ac:dyDescent="0.25">
      <c r="C17" s="31"/>
      <c r="D17" s="15"/>
      <c r="E17" s="35">
        <f t="shared" si="1"/>
        <v>0</v>
      </c>
      <c r="F17" s="35">
        <f t="shared" si="0"/>
        <v>0</v>
      </c>
      <c r="G17" s="35">
        <f t="shared" si="0"/>
        <v>0</v>
      </c>
      <c r="H17" s="35">
        <f t="shared" si="0"/>
        <v>0</v>
      </c>
      <c r="I17" s="35">
        <f t="shared" si="0"/>
        <v>0</v>
      </c>
      <c r="J17" s="35">
        <f t="shared" si="0"/>
        <v>0</v>
      </c>
      <c r="K17" s="35">
        <f t="shared" si="0"/>
        <v>0</v>
      </c>
    </row>
    <row r="18" spans="2:11" x14ac:dyDescent="0.25">
      <c r="C18" s="31"/>
      <c r="D18" s="15"/>
      <c r="E18" s="35">
        <f t="shared" si="1"/>
        <v>0</v>
      </c>
      <c r="F18" s="35">
        <f t="shared" si="0"/>
        <v>0</v>
      </c>
      <c r="G18" s="35">
        <f t="shared" si="0"/>
        <v>0</v>
      </c>
      <c r="H18" s="35">
        <f t="shared" si="0"/>
        <v>0</v>
      </c>
      <c r="I18" s="35">
        <f t="shared" si="0"/>
        <v>0</v>
      </c>
      <c r="J18" s="35">
        <f t="shared" si="0"/>
        <v>0</v>
      </c>
      <c r="K18" s="35">
        <f t="shared" si="0"/>
        <v>0</v>
      </c>
    </row>
    <row r="19" spans="2:11" x14ac:dyDescent="0.25">
      <c r="C19" s="31"/>
      <c r="D19" s="15"/>
      <c r="E19" s="35">
        <f t="shared" si="1"/>
        <v>0</v>
      </c>
      <c r="F19" s="35">
        <f t="shared" si="0"/>
        <v>0</v>
      </c>
      <c r="G19" s="35">
        <f t="shared" si="0"/>
        <v>0</v>
      </c>
      <c r="H19" s="35">
        <f t="shared" si="0"/>
        <v>0</v>
      </c>
      <c r="I19" s="35">
        <f t="shared" si="0"/>
        <v>0</v>
      </c>
      <c r="J19" s="35">
        <f t="shared" si="0"/>
        <v>0</v>
      </c>
      <c r="K19" s="35">
        <f t="shared" si="0"/>
        <v>0</v>
      </c>
    </row>
    <row r="20" spans="2:11" x14ac:dyDescent="0.25">
      <c r="C20" s="31"/>
      <c r="D20" s="15"/>
      <c r="E20" s="35">
        <f t="shared" si="1"/>
        <v>0</v>
      </c>
      <c r="F20" s="35">
        <f t="shared" si="0"/>
        <v>0</v>
      </c>
      <c r="G20" s="35">
        <f t="shared" si="0"/>
        <v>0</v>
      </c>
      <c r="H20" s="35">
        <f t="shared" si="0"/>
        <v>0</v>
      </c>
      <c r="I20" s="35">
        <f t="shared" si="0"/>
        <v>0</v>
      </c>
      <c r="J20" s="35">
        <f t="shared" si="0"/>
        <v>0</v>
      </c>
      <c r="K20" s="35">
        <f t="shared" si="0"/>
        <v>0</v>
      </c>
    </row>
    <row r="21" spans="2:11" x14ac:dyDescent="0.25">
      <c r="C21" s="31"/>
      <c r="D21" s="15"/>
      <c r="E21" s="35">
        <f t="shared" si="1"/>
        <v>0</v>
      </c>
      <c r="F21" s="35">
        <f t="shared" si="0"/>
        <v>0</v>
      </c>
      <c r="G21" s="35">
        <f t="shared" si="0"/>
        <v>0</v>
      </c>
      <c r="H21" s="35">
        <f t="shared" si="0"/>
        <v>0</v>
      </c>
      <c r="I21" s="35">
        <f t="shared" si="0"/>
        <v>0</v>
      </c>
      <c r="J21" s="35">
        <f t="shared" si="0"/>
        <v>0</v>
      </c>
      <c r="K21" s="35">
        <f t="shared" si="0"/>
        <v>0</v>
      </c>
    </row>
    <row r="22" spans="2:11" x14ac:dyDescent="0.25">
      <c r="C22" s="31"/>
      <c r="D22" s="15"/>
      <c r="E22" s="35">
        <f t="shared" si="1"/>
        <v>0</v>
      </c>
      <c r="F22" s="35">
        <f t="shared" si="0"/>
        <v>0</v>
      </c>
      <c r="G22" s="35">
        <f t="shared" si="0"/>
        <v>0</v>
      </c>
      <c r="H22" s="35">
        <f t="shared" si="0"/>
        <v>0</v>
      </c>
      <c r="I22" s="35">
        <f t="shared" si="0"/>
        <v>0</v>
      </c>
      <c r="J22" s="35">
        <f t="shared" si="0"/>
        <v>0</v>
      </c>
      <c r="K22" s="35">
        <f t="shared" si="0"/>
        <v>0</v>
      </c>
    </row>
    <row r="23" spans="2:11" x14ac:dyDescent="0.25">
      <c r="C23" s="31"/>
      <c r="D23" s="15"/>
      <c r="E23" s="35">
        <f t="shared" si="1"/>
        <v>0</v>
      </c>
      <c r="F23" s="35">
        <f t="shared" si="0"/>
        <v>0</v>
      </c>
      <c r="G23" s="35">
        <f t="shared" si="0"/>
        <v>0</v>
      </c>
      <c r="H23" s="35">
        <f t="shared" si="0"/>
        <v>0</v>
      </c>
      <c r="I23" s="35">
        <f t="shared" si="0"/>
        <v>0</v>
      </c>
      <c r="J23" s="35">
        <f t="shared" si="0"/>
        <v>0</v>
      </c>
      <c r="K23" s="35">
        <f t="shared" si="0"/>
        <v>0</v>
      </c>
    </row>
    <row r="24" spans="2:11" x14ac:dyDescent="0.25">
      <c r="C24" s="31"/>
      <c r="D24" s="15"/>
      <c r="E24" s="35">
        <f t="shared" si="1"/>
        <v>0</v>
      </c>
      <c r="F24" s="35">
        <f t="shared" si="0"/>
        <v>0</v>
      </c>
      <c r="G24" s="35">
        <f t="shared" si="0"/>
        <v>0</v>
      </c>
      <c r="H24" s="35">
        <f t="shared" si="0"/>
        <v>0</v>
      </c>
      <c r="I24" s="35">
        <f t="shared" si="0"/>
        <v>0</v>
      </c>
      <c r="J24" s="35">
        <f t="shared" si="0"/>
        <v>0</v>
      </c>
      <c r="K24" s="35">
        <f t="shared" si="0"/>
        <v>0</v>
      </c>
    </row>
    <row r="25" spans="2:11" x14ac:dyDescent="0.25">
      <c r="C25" s="31"/>
      <c r="D25" s="15"/>
      <c r="E25" s="35">
        <f t="shared" si="1"/>
        <v>0</v>
      </c>
      <c r="F25" s="35">
        <f t="shared" si="1"/>
        <v>0</v>
      </c>
      <c r="G25" s="35">
        <f t="shared" si="1"/>
        <v>0</v>
      </c>
      <c r="H25" s="35">
        <f t="shared" si="1"/>
        <v>0</v>
      </c>
      <c r="I25" s="35">
        <f t="shared" si="1"/>
        <v>0</v>
      </c>
      <c r="J25" s="35">
        <f t="shared" si="1"/>
        <v>0</v>
      </c>
      <c r="K25" s="35">
        <f t="shared" si="1"/>
        <v>0</v>
      </c>
    </row>
    <row r="26" spans="2:11" x14ac:dyDescent="0.25">
      <c r="C26" s="31"/>
      <c r="D26" s="15"/>
      <c r="E26" s="35">
        <f t="shared" ref="E26:K27" si="2">SUMIF($D26,E$8,$C26)</f>
        <v>0</v>
      </c>
      <c r="F26" s="35">
        <f t="shared" si="2"/>
        <v>0</v>
      </c>
      <c r="G26" s="35">
        <f t="shared" si="2"/>
        <v>0</v>
      </c>
      <c r="H26" s="35">
        <f t="shared" si="2"/>
        <v>0</v>
      </c>
      <c r="I26" s="35">
        <f t="shared" si="2"/>
        <v>0</v>
      </c>
      <c r="J26" s="35">
        <f t="shared" si="2"/>
        <v>0</v>
      </c>
      <c r="K26" s="35">
        <f t="shared" si="2"/>
        <v>0</v>
      </c>
    </row>
    <row r="27" spans="2:11" x14ac:dyDescent="0.25">
      <c r="C27" s="31"/>
      <c r="D27" s="15"/>
      <c r="E27" s="37">
        <f>SUMIF($D27,E$8,$C27)</f>
        <v>0</v>
      </c>
      <c r="F27" s="37">
        <f t="shared" si="2"/>
        <v>0</v>
      </c>
      <c r="G27" s="37">
        <f t="shared" si="2"/>
        <v>0</v>
      </c>
      <c r="H27" s="37">
        <f t="shared" si="2"/>
        <v>0</v>
      </c>
      <c r="I27" s="37">
        <f t="shared" si="2"/>
        <v>0</v>
      </c>
      <c r="J27" s="37">
        <f t="shared" si="2"/>
        <v>0</v>
      </c>
      <c r="K27" s="37">
        <f t="shared" si="2"/>
        <v>0</v>
      </c>
    </row>
    <row r="28" spans="2:11" x14ac:dyDescent="0.25">
      <c r="B28" s="32" t="s">
        <v>21</v>
      </c>
      <c r="C28" s="41">
        <f>SUM(C9:C27)</f>
        <v>0</v>
      </c>
      <c r="E28" s="48">
        <f>SUM(E9:E27)</f>
        <v>0</v>
      </c>
      <c r="F28" s="48">
        <f t="shared" ref="F28:K28" si="3">SUM(F9:F27)</f>
        <v>0</v>
      </c>
      <c r="G28" s="48">
        <f t="shared" si="3"/>
        <v>0</v>
      </c>
      <c r="H28" s="48">
        <f t="shared" si="3"/>
        <v>0</v>
      </c>
      <c r="I28" s="48">
        <f t="shared" si="3"/>
        <v>0</v>
      </c>
      <c r="J28" s="48">
        <f t="shared" si="3"/>
        <v>0</v>
      </c>
      <c r="K28" s="48">
        <f t="shared" si="3"/>
        <v>0</v>
      </c>
    </row>
    <row r="29" spans="2:11" x14ac:dyDescent="0.25">
      <c r="C29" s="26"/>
      <c r="D29" s="15"/>
    </row>
    <row r="30" spans="2:11" x14ac:dyDescent="0.25">
      <c r="C30" s="10" t="s">
        <v>159</v>
      </c>
    </row>
    <row r="31" spans="2:11" x14ac:dyDescent="0.25">
      <c r="C31"/>
    </row>
    <row r="32" spans="2:11" x14ac:dyDescent="0.25">
      <c r="C32"/>
    </row>
    <row r="33" spans="3:3" x14ac:dyDescent="0.25">
      <c r="C33"/>
    </row>
    <row r="34" spans="3:3" x14ac:dyDescent="0.25">
      <c r="C34"/>
    </row>
    <row r="35" spans="3:3" x14ac:dyDescent="0.25">
      <c r="C35"/>
    </row>
    <row r="36" spans="3:3" x14ac:dyDescent="0.25">
      <c r="C36"/>
    </row>
    <row r="37" spans="3:3" x14ac:dyDescent="0.25">
      <c r="C37"/>
    </row>
    <row r="38" spans="3:3" x14ac:dyDescent="0.25">
      <c r="C38" t="s">
        <v>99</v>
      </c>
    </row>
  </sheetData>
  <mergeCells count="1">
    <mergeCell ref="E7:K7"/>
  </mergeCells>
  <dataValidations count="1">
    <dataValidation type="list" allowBlank="1" showInputMessage="1" showErrorMessage="1" sqref="D9:D27" xr:uid="{F733D6D9-3727-44EB-8DED-4B66B2D291EB}">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2E081-0E84-4A39-B2F7-A1DFC7C70C3D}">
  <dimension ref="A1:L75"/>
  <sheetViews>
    <sheetView zoomScaleNormal="100" workbookViewId="0">
      <pane ySplit="5" topLeftCell="A6" activePane="bottomLeft" state="frozen"/>
      <selection pane="bottomLeft" activeCell="E10" sqref="E10"/>
    </sheetView>
  </sheetViews>
  <sheetFormatPr defaultRowHeight="15" x14ac:dyDescent="0.25"/>
  <cols>
    <col min="1" max="1" width="14.140625" style="27" customWidth="1"/>
    <col min="2" max="2" width="40" style="27" customWidth="1"/>
    <col min="3" max="3" width="13.140625" style="42" customWidth="1"/>
    <col min="4" max="5" width="21.85546875" style="42" customWidth="1"/>
    <col min="6" max="12" width="24.5703125" style="15" customWidth="1"/>
  </cols>
  <sheetData>
    <row r="1" spans="1:12" x14ac:dyDescent="0.25">
      <c r="A1" s="38" t="s">
        <v>87</v>
      </c>
    </row>
    <row r="2" spans="1:12" x14ac:dyDescent="0.25">
      <c r="A2" s="38" t="s">
        <v>15</v>
      </c>
    </row>
    <row r="3" spans="1:12" x14ac:dyDescent="0.25">
      <c r="A3" s="26" t="s">
        <v>16</v>
      </c>
    </row>
    <row r="4" spans="1:12" x14ac:dyDescent="0.25">
      <c r="A4" s="26"/>
    </row>
    <row r="5" spans="1:12" x14ac:dyDescent="0.25">
      <c r="A5" s="39" t="s">
        <v>77</v>
      </c>
    </row>
    <row r="6" spans="1:12" x14ac:dyDescent="0.25">
      <c r="A6" s="39"/>
    </row>
    <row r="7" spans="1:12" x14ac:dyDescent="0.25">
      <c r="A7" s="26" t="s">
        <v>17</v>
      </c>
      <c r="C7" s="33"/>
      <c r="D7" s="33" t="s">
        <v>100</v>
      </c>
      <c r="E7" s="33" t="s">
        <v>100</v>
      </c>
      <c r="F7" s="53" t="s">
        <v>102</v>
      </c>
      <c r="G7" s="53"/>
      <c r="H7" s="53"/>
      <c r="I7" s="53"/>
      <c r="J7" s="53"/>
      <c r="K7" s="53"/>
      <c r="L7" s="53"/>
    </row>
    <row r="8" spans="1:12" x14ac:dyDescent="0.25">
      <c r="A8" s="28" t="s">
        <v>18</v>
      </c>
      <c r="B8" s="29" t="s">
        <v>19</v>
      </c>
      <c r="C8" s="34" t="s">
        <v>20</v>
      </c>
      <c r="D8" s="34" t="s">
        <v>101</v>
      </c>
      <c r="E8" s="34" t="s">
        <v>152</v>
      </c>
      <c r="F8" s="36" t="s">
        <v>103</v>
      </c>
      <c r="G8" s="36" t="s">
        <v>104</v>
      </c>
      <c r="H8" s="36" t="s">
        <v>105</v>
      </c>
      <c r="I8" s="36" t="s">
        <v>14</v>
      </c>
      <c r="J8" s="36" t="s">
        <v>106</v>
      </c>
      <c r="K8" s="36" t="s">
        <v>107</v>
      </c>
      <c r="L8" s="36" t="s">
        <v>108</v>
      </c>
    </row>
    <row r="9" spans="1:12" x14ac:dyDescent="0.25">
      <c r="C9" s="31"/>
      <c r="D9" s="31"/>
      <c r="E9" s="31"/>
      <c r="F9" s="35">
        <f>SUMIF($D9,F$8,$C9)</f>
        <v>0</v>
      </c>
      <c r="G9" s="35">
        <f t="shared" ref="G9:L24" si="0">SUMIF($D9,G$8,$C9)</f>
        <v>0</v>
      </c>
      <c r="H9" s="35">
        <f t="shared" si="0"/>
        <v>0</v>
      </c>
      <c r="I9" s="35">
        <f t="shared" si="0"/>
        <v>0</v>
      </c>
      <c r="J9" s="35">
        <f t="shared" si="0"/>
        <v>0</v>
      </c>
      <c r="K9" s="35">
        <f t="shared" si="0"/>
        <v>0</v>
      </c>
      <c r="L9" s="35">
        <f t="shared" si="0"/>
        <v>0</v>
      </c>
    </row>
    <row r="10" spans="1:12" x14ac:dyDescent="0.25">
      <c r="C10" s="31"/>
      <c r="D10" s="31"/>
      <c r="E10" s="31"/>
      <c r="F10" s="35">
        <f t="shared" ref="F10:L25" si="1">SUMIF($D10,F$8,$C10)</f>
        <v>0</v>
      </c>
      <c r="G10" s="35">
        <f t="shared" si="0"/>
        <v>0</v>
      </c>
      <c r="H10" s="35">
        <f t="shared" si="0"/>
        <v>0</v>
      </c>
      <c r="I10" s="35">
        <f t="shared" si="0"/>
        <v>0</v>
      </c>
      <c r="J10" s="35">
        <f t="shared" si="0"/>
        <v>0</v>
      </c>
      <c r="K10" s="35">
        <f t="shared" si="0"/>
        <v>0</v>
      </c>
      <c r="L10" s="35">
        <f t="shared" si="0"/>
        <v>0</v>
      </c>
    </row>
    <row r="11" spans="1:12" x14ac:dyDescent="0.25">
      <c r="C11" s="31"/>
      <c r="D11" s="31"/>
      <c r="E11" s="31"/>
      <c r="F11" s="35">
        <f t="shared" si="1"/>
        <v>0</v>
      </c>
      <c r="G11" s="35">
        <f t="shared" si="0"/>
        <v>0</v>
      </c>
      <c r="H11" s="35">
        <f t="shared" si="0"/>
        <v>0</v>
      </c>
      <c r="I11" s="35">
        <f t="shared" si="0"/>
        <v>0</v>
      </c>
      <c r="J11" s="35">
        <f t="shared" si="0"/>
        <v>0</v>
      </c>
      <c r="K11" s="35">
        <f t="shared" si="0"/>
        <v>0</v>
      </c>
      <c r="L11" s="35">
        <f t="shared" si="0"/>
        <v>0</v>
      </c>
    </row>
    <row r="12" spans="1:12" x14ac:dyDescent="0.25">
      <c r="C12" s="31"/>
      <c r="D12" s="31"/>
      <c r="E12" s="31"/>
      <c r="F12" s="35">
        <f t="shared" si="1"/>
        <v>0</v>
      </c>
      <c r="G12" s="35">
        <f t="shared" si="0"/>
        <v>0</v>
      </c>
      <c r="H12" s="35">
        <f t="shared" si="0"/>
        <v>0</v>
      </c>
      <c r="I12" s="35">
        <f t="shared" si="0"/>
        <v>0</v>
      </c>
      <c r="J12" s="35">
        <f t="shared" si="0"/>
        <v>0</v>
      </c>
      <c r="K12" s="35">
        <f t="shared" si="0"/>
        <v>0</v>
      </c>
      <c r="L12" s="35">
        <f t="shared" si="0"/>
        <v>0</v>
      </c>
    </row>
    <row r="13" spans="1:12" x14ac:dyDescent="0.25">
      <c r="C13" s="31"/>
      <c r="D13" s="31"/>
      <c r="E13" s="31"/>
      <c r="F13" s="35">
        <f t="shared" si="1"/>
        <v>0</v>
      </c>
      <c r="G13" s="35">
        <f t="shared" si="0"/>
        <v>0</v>
      </c>
      <c r="H13" s="35">
        <f t="shared" si="0"/>
        <v>0</v>
      </c>
      <c r="I13" s="35">
        <f t="shared" si="0"/>
        <v>0</v>
      </c>
      <c r="J13" s="35">
        <f t="shared" si="0"/>
        <v>0</v>
      </c>
      <c r="K13" s="35">
        <f t="shared" si="0"/>
        <v>0</v>
      </c>
      <c r="L13" s="35">
        <f t="shared" si="0"/>
        <v>0</v>
      </c>
    </row>
    <row r="14" spans="1:12" x14ac:dyDescent="0.25">
      <c r="C14" s="31"/>
      <c r="D14" s="31"/>
      <c r="E14" s="31"/>
      <c r="F14" s="35">
        <f t="shared" si="1"/>
        <v>0</v>
      </c>
      <c r="G14" s="35">
        <f t="shared" si="0"/>
        <v>0</v>
      </c>
      <c r="H14" s="35">
        <f t="shared" si="0"/>
        <v>0</v>
      </c>
      <c r="I14" s="35">
        <f t="shared" si="0"/>
        <v>0</v>
      </c>
      <c r="J14" s="35">
        <f t="shared" si="0"/>
        <v>0</v>
      </c>
      <c r="K14" s="35">
        <f t="shared" si="0"/>
        <v>0</v>
      </c>
      <c r="L14" s="35">
        <f t="shared" si="0"/>
        <v>0</v>
      </c>
    </row>
    <row r="15" spans="1:12" x14ac:dyDescent="0.25">
      <c r="C15" s="31"/>
      <c r="D15" s="31"/>
      <c r="E15" s="31"/>
      <c r="F15" s="35">
        <f t="shared" si="1"/>
        <v>0</v>
      </c>
      <c r="G15" s="35">
        <f t="shared" si="0"/>
        <v>0</v>
      </c>
      <c r="H15" s="35">
        <f t="shared" si="0"/>
        <v>0</v>
      </c>
      <c r="I15" s="35">
        <f t="shared" si="0"/>
        <v>0</v>
      </c>
      <c r="J15" s="35">
        <f t="shared" si="0"/>
        <v>0</v>
      </c>
      <c r="K15" s="35">
        <f t="shared" si="0"/>
        <v>0</v>
      </c>
      <c r="L15" s="35">
        <f t="shared" si="0"/>
        <v>0</v>
      </c>
    </row>
    <row r="16" spans="1:12" x14ac:dyDescent="0.25">
      <c r="C16" s="31"/>
      <c r="D16" s="31"/>
      <c r="E16" s="31"/>
      <c r="F16" s="35">
        <f t="shared" si="1"/>
        <v>0</v>
      </c>
      <c r="G16" s="35">
        <f t="shared" si="0"/>
        <v>0</v>
      </c>
      <c r="H16" s="35">
        <f t="shared" si="0"/>
        <v>0</v>
      </c>
      <c r="I16" s="35">
        <f t="shared" si="0"/>
        <v>0</v>
      </c>
      <c r="J16" s="35">
        <f t="shared" si="0"/>
        <v>0</v>
      </c>
      <c r="K16" s="35">
        <f t="shared" si="0"/>
        <v>0</v>
      </c>
      <c r="L16" s="35">
        <f t="shared" si="0"/>
        <v>0</v>
      </c>
    </row>
    <row r="17" spans="3:12" x14ac:dyDescent="0.25">
      <c r="C17" s="31"/>
      <c r="D17" s="31"/>
      <c r="E17" s="31"/>
      <c r="F17" s="35">
        <f t="shared" si="1"/>
        <v>0</v>
      </c>
      <c r="G17" s="35">
        <f t="shared" si="0"/>
        <v>0</v>
      </c>
      <c r="H17" s="35">
        <f t="shared" si="0"/>
        <v>0</v>
      </c>
      <c r="I17" s="35">
        <f t="shared" si="0"/>
        <v>0</v>
      </c>
      <c r="J17" s="35">
        <f t="shared" si="0"/>
        <v>0</v>
      </c>
      <c r="K17" s="35">
        <f t="shared" si="0"/>
        <v>0</v>
      </c>
      <c r="L17" s="35">
        <f t="shared" si="0"/>
        <v>0</v>
      </c>
    </row>
    <row r="18" spans="3:12" x14ac:dyDescent="0.25">
      <c r="C18" s="31"/>
      <c r="D18" s="31"/>
      <c r="E18" s="31"/>
      <c r="F18" s="35">
        <f t="shared" si="1"/>
        <v>0</v>
      </c>
      <c r="G18" s="35">
        <f t="shared" si="0"/>
        <v>0</v>
      </c>
      <c r="H18" s="35">
        <f t="shared" si="0"/>
        <v>0</v>
      </c>
      <c r="I18" s="35">
        <f t="shared" si="0"/>
        <v>0</v>
      </c>
      <c r="J18" s="35">
        <f t="shared" si="0"/>
        <v>0</v>
      </c>
      <c r="K18" s="35">
        <f t="shared" si="0"/>
        <v>0</v>
      </c>
      <c r="L18" s="35">
        <f t="shared" si="0"/>
        <v>0</v>
      </c>
    </row>
    <row r="19" spans="3:12" x14ac:dyDescent="0.25">
      <c r="C19" s="31"/>
      <c r="D19" s="31"/>
      <c r="E19" s="31"/>
      <c r="F19" s="35">
        <f t="shared" si="1"/>
        <v>0</v>
      </c>
      <c r="G19" s="35">
        <f t="shared" si="0"/>
        <v>0</v>
      </c>
      <c r="H19" s="35">
        <f t="shared" si="0"/>
        <v>0</v>
      </c>
      <c r="I19" s="35">
        <f t="shared" si="0"/>
        <v>0</v>
      </c>
      <c r="J19" s="35">
        <f t="shared" si="0"/>
        <v>0</v>
      </c>
      <c r="K19" s="35">
        <f t="shared" si="0"/>
        <v>0</v>
      </c>
      <c r="L19" s="35">
        <f t="shared" si="0"/>
        <v>0</v>
      </c>
    </row>
    <row r="20" spans="3:12" x14ac:dyDescent="0.25">
      <c r="C20" s="31"/>
      <c r="D20" s="31"/>
      <c r="E20" s="31"/>
      <c r="F20" s="35">
        <f t="shared" si="1"/>
        <v>0</v>
      </c>
      <c r="G20" s="35">
        <f t="shared" si="0"/>
        <v>0</v>
      </c>
      <c r="H20" s="35">
        <f t="shared" si="0"/>
        <v>0</v>
      </c>
      <c r="I20" s="35">
        <f t="shared" si="0"/>
        <v>0</v>
      </c>
      <c r="J20" s="35">
        <f t="shared" si="0"/>
        <v>0</v>
      </c>
      <c r="K20" s="35">
        <f t="shared" si="0"/>
        <v>0</v>
      </c>
      <c r="L20" s="35">
        <f t="shared" si="0"/>
        <v>0</v>
      </c>
    </row>
    <row r="21" spans="3:12" x14ac:dyDescent="0.25">
      <c r="C21" s="31"/>
      <c r="D21" s="31"/>
      <c r="E21" s="31"/>
      <c r="F21" s="35">
        <f t="shared" si="1"/>
        <v>0</v>
      </c>
      <c r="G21" s="35">
        <f t="shared" si="0"/>
        <v>0</v>
      </c>
      <c r="H21" s="35">
        <f t="shared" si="0"/>
        <v>0</v>
      </c>
      <c r="I21" s="35">
        <f t="shared" si="0"/>
        <v>0</v>
      </c>
      <c r="J21" s="35">
        <f t="shared" si="0"/>
        <v>0</v>
      </c>
      <c r="K21" s="35">
        <f t="shared" si="0"/>
        <v>0</v>
      </c>
      <c r="L21" s="35">
        <f t="shared" si="0"/>
        <v>0</v>
      </c>
    </row>
    <row r="22" spans="3:12" x14ac:dyDescent="0.25">
      <c r="C22" s="31"/>
      <c r="D22" s="31"/>
      <c r="E22" s="31"/>
      <c r="F22" s="35">
        <f t="shared" si="1"/>
        <v>0</v>
      </c>
      <c r="G22" s="35">
        <f t="shared" si="0"/>
        <v>0</v>
      </c>
      <c r="H22" s="35">
        <f t="shared" si="0"/>
        <v>0</v>
      </c>
      <c r="I22" s="35">
        <f t="shared" si="0"/>
        <v>0</v>
      </c>
      <c r="J22" s="35">
        <f t="shared" si="0"/>
        <v>0</v>
      </c>
      <c r="K22" s="35">
        <f t="shared" si="0"/>
        <v>0</v>
      </c>
      <c r="L22" s="35">
        <f t="shared" si="0"/>
        <v>0</v>
      </c>
    </row>
    <row r="23" spans="3:12" x14ac:dyDescent="0.25">
      <c r="C23" s="31"/>
      <c r="D23" s="31"/>
      <c r="E23" s="31"/>
      <c r="F23" s="35">
        <f t="shared" si="1"/>
        <v>0</v>
      </c>
      <c r="G23" s="35">
        <f t="shared" si="0"/>
        <v>0</v>
      </c>
      <c r="H23" s="35">
        <f t="shared" si="0"/>
        <v>0</v>
      </c>
      <c r="I23" s="35">
        <f t="shared" si="0"/>
        <v>0</v>
      </c>
      <c r="J23" s="35">
        <f t="shared" si="0"/>
        <v>0</v>
      </c>
      <c r="K23" s="35">
        <f t="shared" si="0"/>
        <v>0</v>
      </c>
      <c r="L23" s="35">
        <f t="shared" si="0"/>
        <v>0</v>
      </c>
    </row>
    <row r="24" spans="3:12" x14ac:dyDescent="0.25">
      <c r="C24" s="31"/>
      <c r="D24" s="31"/>
      <c r="E24" s="31"/>
      <c r="F24" s="35">
        <f t="shared" si="1"/>
        <v>0</v>
      </c>
      <c r="G24" s="35">
        <f t="shared" si="0"/>
        <v>0</v>
      </c>
      <c r="H24" s="35">
        <f t="shared" si="0"/>
        <v>0</v>
      </c>
      <c r="I24" s="35">
        <f t="shared" si="0"/>
        <v>0</v>
      </c>
      <c r="J24" s="35">
        <f t="shared" si="0"/>
        <v>0</v>
      </c>
      <c r="K24" s="35">
        <f t="shared" si="0"/>
        <v>0</v>
      </c>
      <c r="L24" s="35">
        <f t="shared" si="0"/>
        <v>0</v>
      </c>
    </row>
    <row r="25" spans="3:12" x14ac:dyDescent="0.25">
      <c r="C25" s="31"/>
      <c r="D25" s="31"/>
      <c r="E25" s="31"/>
      <c r="F25" s="35">
        <f t="shared" si="1"/>
        <v>0</v>
      </c>
      <c r="G25" s="35">
        <f t="shared" si="1"/>
        <v>0</v>
      </c>
      <c r="H25" s="35">
        <f t="shared" si="1"/>
        <v>0</v>
      </c>
      <c r="I25" s="35">
        <f t="shared" si="1"/>
        <v>0</v>
      </c>
      <c r="J25" s="35">
        <f t="shared" si="1"/>
        <v>0</v>
      </c>
      <c r="K25" s="35">
        <f t="shared" si="1"/>
        <v>0</v>
      </c>
      <c r="L25" s="35">
        <f t="shared" si="1"/>
        <v>0</v>
      </c>
    </row>
    <row r="26" spans="3:12" x14ac:dyDescent="0.25">
      <c r="C26" s="31"/>
      <c r="D26" s="31"/>
      <c r="E26" s="31"/>
      <c r="F26" s="35">
        <f t="shared" ref="F26:L41" si="2">SUMIF($D26,F$8,$C26)</f>
        <v>0</v>
      </c>
      <c r="G26" s="35">
        <f t="shared" si="2"/>
        <v>0</v>
      </c>
      <c r="H26" s="35">
        <f t="shared" si="2"/>
        <v>0</v>
      </c>
      <c r="I26" s="35">
        <f t="shared" si="2"/>
        <v>0</v>
      </c>
      <c r="J26" s="35">
        <f t="shared" si="2"/>
        <v>0</v>
      </c>
      <c r="K26" s="35">
        <f t="shared" si="2"/>
        <v>0</v>
      </c>
      <c r="L26" s="35">
        <f t="shared" si="2"/>
        <v>0</v>
      </c>
    </row>
    <row r="27" spans="3:12" x14ac:dyDescent="0.25">
      <c r="C27" s="31"/>
      <c r="D27" s="31"/>
      <c r="E27" s="31"/>
      <c r="F27" s="35">
        <f t="shared" si="2"/>
        <v>0</v>
      </c>
      <c r="G27" s="35">
        <f t="shared" si="2"/>
        <v>0</v>
      </c>
      <c r="H27" s="35">
        <f t="shared" si="2"/>
        <v>0</v>
      </c>
      <c r="I27" s="35">
        <f t="shared" si="2"/>
        <v>0</v>
      </c>
      <c r="J27" s="35">
        <f t="shared" si="2"/>
        <v>0</v>
      </c>
      <c r="K27" s="35">
        <f t="shared" si="2"/>
        <v>0</v>
      </c>
      <c r="L27" s="35">
        <f t="shared" si="2"/>
        <v>0</v>
      </c>
    </row>
    <row r="28" spans="3:12" x14ac:dyDescent="0.25">
      <c r="C28" s="31"/>
      <c r="D28" s="31"/>
      <c r="E28" s="31"/>
      <c r="F28" s="35">
        <f t="shared" si="2"/>
        <v>0</v>
      </c>
      <c r="G28" s="35">
        <f t="shared" si="2"/>
        <v>0</v>
      </c>
      <c r="H28" s="35">
        <f t="shared" si="2"/>
        <v>0</v>
      </c>
      <c r="I28" s="35">
        <f t="shared" si="2"/>
        <v>0</v>
      </c>
      <c r="J28" s="35">
        <f t="shared" si="2"/>
        <v>0</v>
      </c>
      <c r="K28" s="35">
        <f t="shared" si="2"/>
        <v>0</v>
      </c>
      <c r="L28" s="35">
        <f t="shared" si="2"/>
        <v>0</v>
      </c>
    </row>
    <row r="29" spans="3:12" x14ac:dyDescent="0.25">
      <c r="C29" s="31"/>
      <c r="D29" s="31"/>
      <c r="E29" s="31"/>
      <c r="F29" s="35">
        <f t="shared" si="2"/>
        <v>0</v>
      </c>
      <c r="G29" s="35">
        <f t="shared" si="2"/>
        <v>0</v>
      </c>
      <c r="H29" s="35">
        <f t="shared" si="2"/>
        <v>0</v>
      </c>
      <c r="I29" s="35">
        <f t="shared" si="2"/>
        <v>0</v>
      </c>
      <c r="J29" s="35">
        <f t="shared" si="2"/>
        <v>0</v>
      </c>
      <c r="K29" s="35">
        <f t="shared" si="2"/>
        <v>0</v>
      </c>
      <c r="L29" s="35">
        <f t="shared" si="2"/>
        <v>0</v>
      </c>
    </row>
    <row r="30" spans="3:12" x14ac:dyDescent="0.25">
      <c r="C30" s="31"/>
      <c r="D30" s="31"/>
      <c r="E30" s="31"/>
      <c r="F30" s="35">
        <f t="shared" si="2"/>
        <v>0</v>
      </c>
      <c r="G30" s="35">
        <f t="shared" si="2"/>
        <v>0</v>
      </c>
      <c r="H30" s="35">
        <f t="shared" si="2"/>
        <v>0</v>
      </c>
      <c r="I30" s="35">
        <f t="shared" si="2"/>
        <v>0</v>
      </c>
      <c r="J30" s="35">
        <f t="shared" si="2"/>
        <v>0</v>
      </c>
      <c r="K30" s="35">
        <f t="shared" si="2"/>
        <v>0</v>
      </c>
      <c r="L30" s="35">
        <f t="shared" si="2"/>
        <v>0</v>
      </c>
    </row>
    <row r="31" spans="3:12" x14ac:dyDescent="0.25">
      <c r="C31" s="31"/>
      <c r="D31" s="31"/>
      <c r="E31" s="31"/>
      <c r="F31" s="35">
        <f t="shared" si="2"/>
        <v>0</v>
      </c>
      <c r="G31" s="35">
        <f t="shared" si="2"/>
        <v>0</v>
      </c>
      <c r="H31" s="35">
        <f t="shared" si="2"/>
        <v>0</v>
      </c>
      <c r="I31" s="35">
        <f t="shared" si="2"/>
        <v>0</v>
      </c>
      <c r="J31" s="35">
        <f t="shared" si="2"/>
        <v>0</v>
      </c>
      <c r="K31" s="35">
        <f t="shared" si="2"/>
        <v>0</v>
      </c>
      <c r="L31" s="35">
        <f t="shared" si="2"/>
        <v>0</v>
      </c>
    </row>
    <row r="32" spans="3:12" x14ac:dyDescent="0.25">
      <c r="C32" s="31"/>
      <c r="D32" s="31"/>
      <c r="E32" s="31"/>
      <c r="F32" s="35">
        <f t="shared" si="2"/>
        <v>0</v>
      </c>
      <c r="G32" s="35">
        <f t="shared" si="2"/>
        <v>0</v>
      </c>
      <c r="H32" s="35">
        <f t="shared" si="2"/>
        <v>0</v>
      </c>
      <c r="I32" s="35">
        <f t="shared" si="2"/>
        <v>0</v>
      </c>
      <c r="J32" s="35">
        <f t="shared" si="2"/>
        <v>0</v>
      </c>
      <c r="K32" s="35">
        <f t="shared" si="2"/>
        <v>0</v>
      </c>
      <c r="L32" s="35">
        <f t="shared" si="2"/>
        <v>0</v>
      </c>
    </row>
    <row r="33" spans="3:12" x14ac:dyDescent="0.25">
      <c r="C33" s="31"/>
      <c r="D33" s="31"/>
      <c r="E33" s="31"/>
      <c r="F33" s="35">
        <f t="shared" si="2"/>
        <v>0</v>
      </c>
      <c r="G33" s="35">
        <f t="shared" si="2"/>
        <v>0</v>
      </c>
      <c r="H33" s="35">
        <f t="shared" si="2"/>
        <v>0</v>
      </c>
      <c r="I33" s="35">
        <f t="shared" si="2"/>
        <v>0</v>
      </c>
      <c r="J33" s="35">
        <f t="shared" si="2"/>
        <v>0</v>
      </c>
      <c r="K33" s="35">
        <f t="shared" si="2"/>
        <v>0</v>
      </c>
      <c r="L33" s="35">
        <f t="shared" si="2"/>
        <v>0</v>
      </c>
    </row>
    <row r="34" spans="3:12" x14ac:dyDescent="0.25">
      <c r="C34" s="31"/>
      <c r="D34" s="31"/>
      <c r="E34" s="31"/>
      <c r="F34" s="35">
        <f t="shared" si="2"/>
        <v>0</v>
      </c>
      <c r="G34" s="35">
        <f t="shared" si="2"/>
        <v>0</v>
      </c>
      <c r="H34" s="35">
        <f t="shared" si="2"/>
        <v>0</v>
      </c>
      <c r="I34" s="35">
        <f t="shared" si="2"/>
        <v>0</v>
      </c>
      <c r="J34" s="35">
        <f t="shared" si="2"/>
        <v>0</v>
      </c>
      <c r="K34" s="35">
        <f t="shared" si="2"/>
        <v>0</v>
      </c>
      <c r="L34" s="35">
        <f t="shared" si="2"/>
        <v>0</v>
      </c>
    </row>
    <row r="35" spans="3:12" x14ac:dyDescent="0.25">
      <c r="C35" s="31"/>
      <c r="D35" s="31"/>
      <c r="E35" s="31"/>
      <c r="F35" s="35">
        <f t="shared" si="2"/>
        <v>0</v>
      </c>
      <c r="G35" s="35">
        <f t="shared" si="2"/>
        <v>0</v>
      </c>
      <c r="H35" s="35">
        <f t="shared" si="2"/>
        <v>0</v>
      </c>
      <c r="I35" s="35">
        <f t="shared" si="2"/>
        <v>0</v>
      </c>
      <c r="J35" s="35">
        <f t="shared" si="2"/>
        <v>0</v>
      </c>
      <c r="K35" s="35">
        <f t="shared" si="2"/>
        <v>0</v>
      </c>
      <c r="L35" s="35">
        <f t="shared" si="2"/>
        <v>0</v>
      </c>
    </row>
    <row r="36" spans="3:12" x14ac:dyDescent="0.25">
      <c r="C36" s="31"/>
      <c r="D36" s="31"/>
      <c r="E36" s="31"/>
      <c r="F36" s="35">
        <f t="shared" si="2"/>
        <v>0</v>
      </c>
      <c r="G36" s="35">
        <f t="shared" si="2"/>
        <v>0</v>
      </c>
      <c r="H36" s="35">
        <f t="shared" si="2"/>
        <v>0</v>
      </c>
      <c r="I36" s="35">
        <f t="shared" si="2"/>
        <v>0</v>
      </c>
      <c r="J36" s="35">
        <f t="shared" si="2"/>
        <v>0</v>
      </c>
      <c r="K36" s="35">
        <f t="shared" si="2"/>
        <v>0</v>
      </c>
      <c r="L36" s="35">
        <f t="shared" si="2"/>
        <v>0</v>
      </c>
    </row>
    <row r="37" spans="3:12" x14ac:dyDescent="0.25">
      <c r="C37" s="31"/>
      <c r="D37" s="31"/>
      <c r="E37" s="31"/>
      <c r="F37" s="35">
        <f t="shared" si="2"/>
        <v>0</v>
      </c>
      <c r="G37" s="35">
        <f t="shared" si="2"/>
        <v>0</v>
      </c>
      <c r="H37" s="35">
        <f t="shared" si="2"/>
        <v>0</v>
      </c>
      <c r="I37" s="35">
        <f t="shared" si="2"/>
        <v>0</v>
      </c>
      <c r="J37" s="35">
        <f t="shared" si="2"/>
        <v>0</v>
      </c>
      <c r="K37" s="35">
        <f t="shared" si="2"/>
        <v>0</v>
      </c>
      <c r="L37" s="35">
        <f t="shared" si="2"/>
        <v>0</v>
      </c>
    </row>
    <row r="38" spans="3:12" x14ac:dyDescent="0.25">
      <c r="C38" s="31"/>
      <c r="D38" s="31"/>
      <c r="E38" s="31"/>
      <c r="F38" s="35">
        <f t="shared" si="2"/>
        <v>0</v>
      </c>
      <c r="G38" s="35">
        <f t="shared" si="2"/>
        <v>0</v>
      </c>
      <c r="H38" s="35">
        <f t="shared" si="2"/>
        <v>0</v>
      </c>
      <c r="I38" s="35">
        <f t="shared" si="2"/>
        <v>0</v>
      </c>
      <c r="J38" s="35">
        <f t="shared" si="2"/>
        <v>0</v>
      </c>
      <c r="K38" s="35">
        <f t="shared" si="2"/>
        <v>0</v>
      </c>
      <c r="L38" s="35">
        <f t="shared" si="2"/>
        <v>0</v>
      </c>
    </row>
    <row r="39" spans="3:12" x14ac:dyDescent="0.25">
      <c r="C39" s="31"/>
      <c r="D39" s="31"/>
      <c r="E39" s="31"/>
      <c r="F39" s="35">
        <f t="shared" si="2"/>
        <v>0</v>
      </c>
      <c r="G39" s="35">
        <f t="shared" si="2"/>
        <v>0</v>
      </c>
      <c r="H39" s="35">
        <f t="shared" si="2"/>
        <v>0</v>
      </c>
      <c r="I39" s="35">
        <f t="shared" si="2"/>
        <v>0</v>
      </c>
      <c r="J39" s="35">
        <f t="shared" si="2"/>
        <v>0</v>
      </c>
      <c r="K39" s="35">
        <f t="shared" si="2"/>
        <v>0</v>
      </c>
      <c r="L39" s="35">
        <f t="shared" si="2"/>
        <v>0</v>
      </c>
    </row>
    <row r="40" spans="3:12" x14ac:dyDescent="0.25">
      <c r="C40" s="31"/>
      <c r="D40" s="31"/>
      <c r="E40" s="31"/>
      <c r="F40" s="35">
        <f t="shared" si="2"/>
        <v>0</v>
      </c>
      <c r="G40" s="35">
        <f t="shared" si="2"/>
        <v>0</v>
      </c>
      <c r="H40" s="35">
        <f t="shared" si="2"/>
        <v>0</v>
      </c>
      <c r="I40" s="35">
        <f t="shared" si="2"/>
        <v>0</v>
      </c>
      <c r="J40" s="35">
        <f t="shared" si="2"/>
        <v>0</v>
      </c>
      <c r="K40" s="35">
        <f t="shared" si="2"/>
        <v>0</v>
      </c>
      <c r="L40" s="35">
        <f t="shared" si="2"/>
        <v>0</v>
      </c>
    </row>
    <row r="41" spans="3:12" x14ac:dyDescent="0.25">
      <c r="C41" s="31"/>
      <c r="D41" s="31"/>
      <c r="E41" s="31"/>
      <c r="F41" s="35">
        <f t="shared" si="2"/>
        <v>0</v>
      </c>
      <c r="G41" s="35">
        <f t="shared" si="2"/>
        <v>0</v>
      </c>
      <c r="H41" s="35">
        <f t="shared" si="2"/>
        <v>0</v>
      </c>
      <c r="I41" s="35">
        <f t="shared" si="2"/>
        <v>0</v>
      </c>
      <c r="J41" s="35">
        <f t="shared" si="2"/>
        <v>0</v>
      </c>
      <c r="K41" s="35">
        <f t="shared" si="2"/>
        <v>0</v>
      </c>
      <c r="L41" s="35">
        <f t="shared" si="2"/>
        <v>0</v>
      </c>
    </row>
    <row r="42" spans="3:12" x14ac:dyDescent="0.25">
      <c r="C42" s="31"/>
      <c r="D42" s="31"/>
      <c r="E42" s="31"/>
      <c r="F42" s="35">
        <f t="shared" ref="F42:L57" si="3">SUMIF($D42,F$8,$C42)</f>
        <v>0</v>
      </c>
      <c r="G42" s="35">
        <f t="shared" si="3"/>
        <v>0</v>
      </c>
      <c r="H42" s="35">
        <f t="shared" si="3"/>
        <v>0</v>
      </c>
      <c r="I42" s="35">
        <f t="shared" si="3"/>
        <v>0</v>
      </c>
      <c r="J42" s="35">
        <f t="shared" si="3"/>
        <v>0</v>
      </c>
      <c r="K42" s="35">
        <f t="shared" si="3"/>
        <v>0</v>
      </c>
      <c r="L42" s="35">
        <f t="shared" si="3"/>
        <v>0</v>
      </c>
    </row>
    <row r="43" spans="3:12" x14ac:dyDescent="0.25">
      <c r="C43" s="31"/>
      <c r="D43" s="31"/>
      <c r="E43" s="31"/>
      <c r="F43" s="35">
        <f t="shared" si="3"/>
        <v>0</v>
      </c>
      <c r="G43" s="35">
        <f t="shared" si="3"/>
        <v>0</v>
      </c>
      <c r="H43" s="35">
        <f t="shared" si="3"/>
        <v>0</v>
      </c>
      <c r="I43" s="35">
        <f t="shared" si="3"/>
        <v>0</v>
      </c>
      <c r="J43" s="35">
        <f t="shared" si="3"/>
        <v>0</v>
      </c>
      <c r="K43" s="35">
        <f t="shared" si="3"/>
        <v>0</v>
      </c>
      <c r="L43" s="35">
        <f t="shared" si="3"/>
        <v>0</v>
      </c>
    </row>
    <row r="44" spans="3:12" x14ac:dyDescent="0.25">
      <c r="C44" s="31"/>
      <c r="D44" s="31"/>
      <c r="E44" s="31"/>
      <c r="F44" s="35">
        <f t="shared" si="3"/>
        <v>0</v>
      </c>
      <c r="G44" s="35">
        <f t="shared" si="3"/>
        <v>0</v>
      </c>
      <c r="H44" s="35">
        <f t="shared" si="3"/>
        <v>0</v>
      </c>
      <c r="I44" s="35">
        <f t="shared" si="3"/>
        <v>0</v>
      </c>
      <c r="J44" s="35">
        <f t="shared" si="3"/>
        <v>0</v>
      </c>
      <c r="K44" s="35">
        <f t="shared" si="3"/>
        <v>0</v>
      </c>
      <c r="L44" s="35">
        <f t="shared" si="3"/>
        <v>0</v>
      </c>
    </row>
    <row r="45" spans="3:12" x14ac:dyDescent="0.25">
      <c r="C45" s="31"/>
      <c r="D45" s="31"/>
      <c r="E45" s="31"/>
      <c r="F45" s="35">
        <f t="shared" si="3"/>
        <v>0</v>
      </c>
      <c r="G45" s="35">
        <f t="shared" si="3"/>
        <v>0</v>
      </c>
      <c r="H45" s="35">
        <f t="shared" si="3"/>
        <v>0</v>
      </c>
      <c r="I45" s="35">
        <f t="shared" si="3"/>
        <v>0</v>
      </c>
      <c r="J45" s="35">
        <f t="shared" si="3"/>
        <v>0</v>
      </c>
      <c r="K45" s="35">
        <f t="shared" si="3"/>
        <v>0</v>
      </c>
      <c r="L45" s="35">
        <f t="shared" si="3"/>
        <v>0</v>
      </c>
    </row>
    <row r="46" spans="3:12" x14ac:dyDescent="0.25">
      <c r="C46" s="31"/>
      <c r="D46" s="31"/>
      <c r="E46" s="31"/>
      <c r="F46" s="35">
        <f t="shared" si="3"/>
        <v>0</v>
      </c>
      <c r="G46" s="35">
        <f t="shared" si="3"/>
        <v>0</v>
      </c>
      <c r="H46" s="35">
        <f t="shared" si="3"/>
        <v>0</v>
      </c>
      <c r="I46" s="35">
        <f t="shared" si="3"/>
        <v>0</v>
      </c>
      <c r="J46" s="35">
        <f t="shared" si="3"/>
        <v>0</v>
      </c>
      <c r="K46" s="35">
        <f t="shared" si="3"/>
        <v>0</v>
      </c>
      <c r="L46" s="35">
        <f t="shared" si="3"/>
        <v>0</v>
      </c>
    </row>
    <row r="47" spans="3:12" x14ac:dyDescent="0.25">
      <c r="C47" s="31"/>
      <c r="D47" s="31"/>
      <c r="E47" s="31"/>
      <c r="F47" s="35">
        <f t="shared" si="3"/>
        <v>0</v>
      </c>
      <c r="G47" s="35">
        <f t="shared" si="3"/>
        <v>0</v>
      </c>
      <c r="H47" s="35">
        <f t="shared" si="3"/>
        <v>0</v>
      </c>
      <c r="I47" s="35">
        <f t="shared" si="3"/>
        <v>0</v>
      </c>
      <c r="J47" s="35">
        <f t="shared" si="3"/>
        <v>0</v>
      </c>
      <c r="K47" s="35">
        <f t="shared" si="3"/>
        <v>0</v>
      </c>
      <c r="L47" s="35">
        <f t="shared" si="3"/>
        <v>0</v>
      </c>
    </row>
    <row r="48" spans="3:12" x14ac:dyDescent="0.25">
      <c r="C48" s="31"/>
      <c r="D48" s="31"/>
      <c r="E48" s="31"/>
      <c r="F48" s="35">
        <f t="shared" si="3"/>
        <v>0</v>
      </c>
      <c r="G48" s="35">
        <f t="shared" si="3"/>
        <v>0</v>
      </c>
      <c r="H48" s="35">
        <f t="shared" si="3"/>
        <v>0</v>
      </c>
      <c r="I48" s="35">
        <f t="shared" si="3"/>
        <v>0</v>
      </c>
      <c r="J48" s="35">
        <f t="shared" si="3"/>
        <v>0</v>
      </c>
      <c r="K48" s="35">
        <f t="shared" si="3"/>
        <v>0</v>
      </c>
      <c r="L48" s="35">
        <f t="shared" si="3"/>
        <v>0</v>
      </c>
    </row>
    <row r="49" spans="3:12" x14ac:dyDescent="0.25">
      <c r="C49" s="31"/>
      <c r="D49" s="31"/>
      <c r="E49" s="31"/>
      <c r="F49" s="35">
        <f t="shared" si="3"/>
        <v>0</v>
      </c>
      <c r="G49" s="35">
        <f t="shared" si="3"/>
        <v>0</v>
      </c>
      <c r="H49" s="35">
        <f t="shared" si="3"/>
        <v>0</v>
      </c>
      <c r="I49" s="35">
        <f t="shared" si="3"/>
        <v>0</v>
      </c>
      <c r="J49" s="35">
        <f t="shared" si="3"/>
        <v>0</v>
      </c>
      <c r="K49" s="35">
        <f t="shared" si="3"/>
        <v>0</v>
      </c>
      <c r="L49" s="35">
        <f t="shared" si="3"/>
        <v>0</v>
      </c>
    </row>
    <row r="50" spans="3:12" x14ac:dyDescent="0.25">
      <c r="C50" s="31"/>
      <c r="D50" s="31"/>
      <c r="E50" s="31"/>
      <c r="F50" s="35">
        <f t="shared" si="3"/>
        <v>0</v>
      </c>
      <c r="G50" s="35">
        <f t="shared" si="3"/>
        <v>0</v>
      </c>
      <c r="H50" s="35">
        <f t="shared" si="3"/>
        <v>0</v>
      </c>
      <c r="I50" s="35">
        <f t="shared" si="3"/>
        <v>0</v>
      </c>
      <c r="J50" s="35">
        <f t="shared" si="3"/>
        <v>0</v>
      </c>
      <c r="K50" s="35">
        <f t="shared" si="3"/>
        <v>0</v>
      </c>
      <c r="L50" s="35">
        <f t="shared" si="3"/>
        <v>0</v>
      </c>
    </row>
    <row r="51" spans="3:12" x14ac:dyDescent="0.25">
      <c r="C51" s="31"/>
      <c r="D51" s="31"/>
      <c r="E51" s="31"/>
      <c r="F51" s="35">
        <f t="shared" si="3"/>
        <v>0</v>
      </c>
      <c r="G51" s="35">
        <f t="shared" si="3"/>
        <v>0</v>
      </c>
      <c r="H51" s="35">
        <f t="shared" si="3"/>
        <v>0</v>
      </c>
      <c r="I51" s="35">
        <f t="shared" si="3"/>
        <v>0</v>
      </c>
      <c r="J51" s="35">
        <f t="shared" si="3"/>
        <v>0</v>
      </c>
      <c r="K51" s="35">
        <f t="shared" si="3"/>
        <v>0</v>
      </c>
      <c r="L51" s="35">
        <f t="shared" si="3"/>
        <v>0</v>
      </c>
    </row>
    <row r="52" spans="3:12" x14ac:dyDescent="0.25">
      <c r="C52" s="31"/>
      <c r="D52" s="31"/>
      <c r="E52" s="31"/>
      <c r="F52" s="35">
        <f t="shared" si="3"/>
        <v>0</v>
      </c>
      <c r="G52" s="35">
        <f t="shared" si="3"/>
        <v>0</v>
      </c>
      <c r="H52" s="35">
        <f t="shared" si="3"/>
        <v>0</v>
      </c>
      <c r="I52" s="35">
        <f t="shared" si="3"/>
        <v>0</v>
      </c>
      <c r="J52" s="35">
        <f t="shared" si="3"/>
        <v>0</v>
      </c>
      <c r="K52" s="35">
        <f t="shared" si="3"/>
        <v>0</v>
      </c>
      <c r="L52" s="35">
        <f t="shared" si="3"/>
        <v>0</v>
      </c>
    </row>
    <row r="53" spans="3:12" x14ac:dyDescent="0.25">
      <c r="C53" s="31"/>
      <c r="D53" s="31"/>
      <c r="E53" s="31"/>
      <c r="F53" s="35">
        <f t="shared" si="3"/>
        <v>0</v>
      </c>
      <c r="G53" s="35">
        <f t="shared" si="3"/>
        <v>0</v>
      </c>
      <c r="H53" s="35">
        <f t="shared" si="3"/>
        <v>0</v>
      </c>
      <c r="I53" s="35">
        <f t="shared" si="3"/>
        <v>0</v>
      </c>
      <c r="J53" s="35">
        <f t="shared" si="3"/>
        <v>0</v>
      </c>
      <c r="K53" s="35">
        <f t="shared" si="3"/>
        <v>0</v>
      </c>
      <c r="L53" s="35">
        <f t="shared" si="3"/>
        <v>0</v>
      </c>
    </row>
    <row r="54" spans="3:12" x14ac:dyDescent="0.25">
      <c r="C54" s="31"/>
      <c r="D54" s="31"/>
      <c r="E54" s="31"/>
      <c r="F54" s="35">
        <f t="shared" si="3"/>
        <v>0</v>
      </c>
      <c r="G54" s="35">
        <f t="shared" si="3"/>
        <v>0</v>
      </c>
      <c r="H54" s="35">
        <f t="shared" si="3"/>
        <v>0</v>
      </c>
      <c r="I54" s="35">
        <f t="shared" si="3"/>
        <v>0</v>
      </c>
      <c r="J54" s="35">
        <f t="shared" si="3"/>
        <v>0</v>
      </c>
      <c r="K54" s="35">
        <f t="shared" si="3"/>
        <v>0</v>
      </c>
      <c r="L54" s="35">
        <f t="shared" si="3"/>
        <v>0</v>
      </c>
    </row>
    <row r="55" spans="3:12" x14ac:dyDescent="0.25">
      <c r="C55" s="31"/>
      <c r="D55" s="31"/>
      <c r="E55" s="31"/>
      <c r="F55" s="35">
        <f t="shared" si="3"/>
        <v>0</v>
      </c>
      <c r="G55" s="35">
        <f t="shared" si="3"/>
        <v>0</v>
      </c>
      <c r="H55" s="35">
        <f t="shared" si="3"/>
        <v>0</v>
      </c>
      <c r="I55" s="35">
        <f t="shared" si="3"/>
        <v>0</v>
      </c>
      <c r="J55" s="35">
        <f t="shared" si="3"/>
        <v>0</v>
      </c>
      <c r="K55" s="35">
        <f t="shared" si="3"/>
        <v>0</v>
      </c>
      <c r="L55" s="35">
        <f t="shared" si="3"/>
        <v>0</v>
      </c>
    </row>
    <row r="56" spans="3:12" x14ac:dyDescent="0.25">
      <c r="C56" s="31"/>
      <c r="D56" s="31"/>
      <c r="E56" s="31"/>
      <c r="F56" s="35">
        <f t="shared" si="3"/>
        <v>0</v>
      </c>
      <c r="G56" s="35">
        <f t="shared" si="3"/>
        <v>0</v>
      </c>
      <c r="H56" s="35">
        <f t="shared" si="3"/>
        <v>0</v>
      </c>
      <c r="I56" s="35">
        <f t="shared" si="3"/>
        <v>0</v>
      </c>
      <c r="J56" s="35">
        <f t="shared" si="3"/>
        <v>0</v>
      </c>
      <c r="K56" s="35">
        <f t="shared" si="3"/>
        <v>0</v>
      </c>
      <c r="L56" s="35">
        <f t="shared" si="3"/>
        <v>0</v>
      </c>
    </row>
    <row r="57" spans="3:12" x14ac:dyDescent="0.25">
      <c r="C57" s="31"/>
      <c r="D57" s="31"/>
      <c r="E57" s="31"/>
      <c r="F57" s="35">
        <f t="shared" si="3"/>
        <v>0</v>
      </c>
      <c r="G57" s="35">
        <f t="shared" si="3"/>
        <v>0</v>
      </c>
      <c r="H57" s="35">
        <f t="shared" si="3"/>
        <v>0</v>
      </c>
      <c r="I57" s="35">
        <f t="shared" si="3"/>
        <v>0</v>
      </c>
      <c r="J57" s="35">
        <f t="shared" si="3"/>
        <v>0</v>
      </c>
      <c r="K57" s="35">
        <f t="shared" si="3"/>
        <v>0</v>
      </c>
      <c r="L57" s="35">
        <f t="shared" si="3"/>
        <v>0</v>
      </c>
    </row>
    <row r="58" spans="3:12" x14ac:dyDescent="0.25">
      <c r="C58" s="31"/>
      <c r="D58" s="31"/>
      <c r="E58" s="31"/>
      <c r="F58" s="35">
        <f t="shared" ref="F58:L72" si="4">SUMIF($D58,F$8,$C58)</f>
        <v>0</v>
      </c>
      <c r="G58" s="35">
        <f t="shared" si="4"/>
        <v>0</v>
      </c>
      <c r="H58" s="35">
        <f t="shared" si="4"/>
        <v>0</v>
      </c>
      <c r="I58" s="35">
        <f t="shared" si="4"/>
        <v>0</v>
      </c>
      <c r="J58" s="35">
        <f t="shared" si="4"/>
        <v>0</v>
      </c>
      <c r="K58" s="35">
        <f t="shared" si="4"/>
        <v>0</v>
      </c>
      <c r="L58" s="35">
        <f t="shared" si="4"/>
        <v>0</v>
      </c>
    </row>
    <row r="59" spans="3:12" x14ac:dyDescent="0.25">
      <c r="C59" s="31"/>
      <c r="D59" s="31"/>
      <c r="E59" s="31"/>
      <c r="F59" s="35">
        <f t="shared" si="4"/>
        <v>0</v>
      </c>
      <c r="G59" s="35">
        <f t="shared" si="4"/>
        <v>0</v>
      </c>
      <c r="H59" s="35">
        <f t="shared" si="4"/>
        <v>0</v>
      </c>
      <c r="I59" s="35">
        <f t="shared" si="4"/>
        <v>0</v>
      </c>
      <c r="J59" s="35">
        <f t="shared" si="4"/>
        <v>0</v>
      </c>
      <c r="K59" s="35">
        <f t="shared" si="4"/>
        <v>0</v>
      </c>
      <c r="L59" s="35">
        <f t="shared" si="4"/>
        <v>0</v>
      </c>
    </row>
    <row r="60" spans="3:12" x14ac:dyDescent="0.25">
      <c r="C60" s="31"/>
      <c r="D60" s="31"/>
      <c r="E60" s="31"/>
      <c r="F60" s="35">
        <f t="shared" si="4"/>
        <v>0</v>
      </c>
      <c r="G60" s="35">
        <f t="shared" si="4"/>
        <v>0</v>
      </c>
      <c r="H60" s="35">
        <f t="shared" si="4"/>
        <v>0</v>
      </c>
      <c r="I60" s="35">
        <f t="shared" si="4"/>
        <v>0</v>
      </c>
      <c r="J60" s="35">
        <f t="shared" si="4"/>
        <v>0</v>
      </c>
      <c r="K60" s="35">
        <f t="shared" si="4"/>
        <v>0</v>
      </c>
      <c r="L60" s="35">
        <f t="shared" si="4"/>
        <v>0</v>
      </c>
    </row>
    <row r="61" spans="3:12" x14ac:dyDescent="0.25">
      <c r="C61" s="31"/>
      <c r="D61" s="31"/>
      <c r="E61" s="31"/>
      <c r="F61" s="35">
        <f t="shared" si="4"/>
        <v>0</v>
      </c>
      <c r="G61" s="35">
        <f t="shared" si="4"/>
        <v>0</v>
      </c>
      <c r="H61" s="35">
        <f t="shared" si="4"/>
        <v>0</v>
      </c>
      <c r="I61" s="35">
        <f t="shared" si="4"/>
        <v>0</v>
      </c>
      <c r="J61" s="35">
        <f t="shared" si="4"/>
        <v>0</v>
      </c>
      <c r="K61" s="35">
        <f t="shared" si="4"/>
        <v>0</v>
      </c>
      <c r="L61" s="35">
        <f t="shared" si="4"/>
        <v>0</v>
      </c>
    </row>
    <row r="62" spans="3:12" x14ac:dyDescent="0.25">
      <c r="C62" s="31"/>
      <c r="D62" s="31"/>
      <c r="E62" s="31"/>
      <c r="F62" s="35">
        <f t="shared" si="4"/>
        <v>0</v>
      </c>
      <c r="G62" s="35">
        <f t="shared" si="4"/>
        <v>0</v>
      </c>
      <c r="H62" s="35">
        <f t="shared" si="4"/>
        <v>0</v>
      </c>
      <c r="I62" s="35">
        <f t="shared" si="4"/>
        <v>0</v>
      </c>
      <c r="J62" s="35">
        <f t="shared" si="4"/>
        <v>0</v>
      </c>
      <c r="K62" s="35">
        <f t="shared" si="4"/>
        <v>0</v>
      </c>
      <c r="L62" s="35">
        <f t="shared" si="4"/>
        <v>0</v>
      </c>
    </row>
    <row r="63" spans="3:12" x14ac:dyDescent="0.25">
      <c r="C63" s="31"/>
      <c r="D63" s="31"/>
      <c r="E63" s="31"/>
      <c r="F63" s="35">
        <f t="shared" si="4"/>
        <v>0</v>
      </c>
      <c r="G63" s="35">
        <f t="shared" si="4"/>
        <v>0</v>
      </c>
      <c r="H63" s="35">
        <f t="shared" si="4"/>
        <v>0</v>
      </c>
      <c r="I63" s="35">
        <f t="shared" si="4"/>
        <v>0</v>
      </c>
      <c r="J63" s="35">
        <f t="shared" si="4"/>
        <v>0</v>
      </c>
      <c r="K63" s="35">
        <f t="shared" si="4"/>
        <v>0</v>
      </c>
      <c r="L63" s="35">
        <f t="shared" si="4"/>
        <v>0</v>
      </c>
    </row>
    <row r="64" spans="3:12" x14ac:dyDescent="0.25">
      <c r="C64" s="31"/>
      <c r="D64" s="31"/>
      <c r="E64" s="31"/>
      <c r="F64" s="35">
        <f t="shared" si="4"/>
        <v>0</v>
      </c>
      <c r="G64" s="35">
        <f t="shared" si="4"/>
        <v>0</v>
      </c>
      <c r="H64" s="35">
        <f t="shared" si="4"/>
        <v>0</v>
      </c>
      <c r="I64" s="35">
        <f t="shared" si="4"/>
        <v>0</v>
      </c>
      <c r="J64" s="35">
        <f t="shared" si="4"/>
        <v>0</v>
      </c>
      <c r="K64" s="35">
        <f t="shared" si="4"/>
        <v>0</v>
      </c>
      <c r="L64" s="35">
        <f t="shared" si="4"/>
        <v>0</v>
      </c>
    </row>
    <row r="65" spans="2:12" x14ac:dyDescent="0.25">
      <c r="C65" s="31"/>
      <c r="D65" s="31"/>
      <c r="E65" s="31"/>
      <c r="F65" s="35">
        <f t="shared" si="4"/>
        <v>0</v>
      </c>
      <c r="G65" s="35">
        <f t="shared" si="4"/>
        <v>0</v>
      </c>
      <c r="H65" s="35">
        <f t="shared" si="4"/>
        <v>0</v>
      </c>
      <c r="I65" s="35">
        <f t="shared" si="4"/>
        <v>0</v>
      </c>
      <c r="J65" s="35">
        <f t="shared" si="4"/>
        <v>0</v>
      </c>
      <c r="K65" s="35">
        <f t="shared" si="4"/>
        <v>0</v>
      </c>
      <c r="L65" s="35">
        <f t="shared" si="4"/>
        <v>0</v>
      </c>
    </row>
    <row r="66" spans="2:12" x14ac:dyDescent="0.25">
      <c r="C66" s="31"/>
      <c r="D66" s="31"/>
      <c r="E66" s="31"/>
      <c r="F66" s="35">
        <f t="shared" si="4"/>
        <v>0</v>
      </c>
      <c r="G66" s="35">
        <f t="shared" si="4"/>
        <v>0</v>
      </c>
      <c r="H66" s="35">
        <f t="shared" si="4"/>
        <v>0</v>
      </c>
      <c r="I66" s="35">
        <f t="shared" si="4"/>
        <v>0</v>
      </c>
      <c r="J66" s="35">
        <f t="shared" si="4"/>
        <v>0</v>
      </c>
      <c r="K66" s="35">
        <f t="shared" si="4"/>
        <v>0</v>
      </c>
      <c r="L66" s="35">
        <f t="shared" si="4"/>
        <v>0</v>
      </c>
    </row>
    <row r="67" spans="2:12" x14ac:dyDescent="0.25">
      <c r="C67" s="31"/>
      <c r="D67" s="31"/>
      <c r="E67" s="31"/>
      <c r="F67" s="35">
        <f t="shared" si="4"/>
        <v>0</v>
      </c>
      <c r="G67" s="35">
        <f t="shared" si="4"/>
        <v>0</v>
      </c>
      <c r="H67" s="35">
        <f t="shared" si="4"/>
        <v>0</v>
      </c>
      <c r="I67" s="35">
        <f t="shared" si="4"/>
        <v>0</v>
      </c>
      <c r="J67" s="35">
        <f t="shared" si="4"/>
        <v>0</v>
      </c>
      <c r="K67" s="35">
        <f t="shared" si="4"/>
        <v>0</v>
      </c>
      <c r="L67" s="35">
        <f t="shared" si="4"/>
        <v>0</v>
      </c>
    </row>
    <row r="68" spans="2:12" x14ac:dyDescent="0.25">
      <c r="C68" s="31"/>
      <c r="D68" s="31"/>
      <c r="E68" s="31"/>
      <c r="F68" s="35">
        <f t="shared" si="4"/>
        <v>0</v>
      </c>
      <c r="G68" s="35">
        <f t="shared" si="4"/>
        <v>0</v>
      </c>
      <c r="H68" s="35">
        <f t="shared" si="4"/>
        <v>0</v>
      </c>
      <c r="I68" s="35">
        <f t="shared" si="4"/>
        <v>0</v>
      </c>
      <c r="J68" s="35">
        <f t="shared" si="4"/>
        <v>0</v>
      </c>
      <c r="K68" s="35">
        <f t="shared" si="4"/>
        <v>0</v>
      </c>
      <c r="L68" s="35">
        <f t="shared" si="4"/>
        <v>0</v>
      </c>
    </row>
    <row r="69" spans="2:12" x14ac:dyDescent="0.25">
      <c r="C69" s="31"/>
      <c r="D69" s="31"/>
      <c r="E69" s="31"/>
      <c r="F69" s="35">
        <f t="shared" si="4"/>
        <v>0</v>
      </c>
      <c r="G69" s="35">
        <f t="shared" si="4"/>
        <v>0</v>
      </c>
      <c r="H69" s="35">
        <f t="shared" si="4"/>
        <v>0</v>
      </c>
      <c r="I69" s="35">
        <f t="shared" si="4"/>
        <v>0</v>
      </c>
      <c r="J69" s="35">
        <f t="shared" si="4"/>
        <v>0</v>
      </c>
      <c r="K69" s="35">
        <f t="shared" si="4"/>
        <v>0</v>
      </c>
      <c r="L69" s="35">
        <f t="shared" si="4"/>
        <v>0</v>
      </c>
    </row>
    <row r="70" spans="2:12" x14ac:dyDescent="0.25">
      <c r="C70" s="31"/>
      <c r="D70" s="31"/>
      <c r="E70" s="31"/>
      <c r="F70" s="35">
        <f t="shared" si="4"/>
        <v>0</v>
      </c>
      <c r="G70" s="35">
        <f t="shared" si="4"/>
        <v>0</v>
      </c>
      <c r="H70" s="35">
        <f t="shared" si="4"/>
        <v>0</v>
      </c>
      <c r="I70" s="35">
        <f t="shared" si="4"/>
        <v>0</v>
      </c>
      <c r="J70" s="35">
        <f t="shared" si="4"/>
        <v>0</v>
      </c>
      <c r="K70" s="35">
        <f t="shared" si="4"/>
        <v>0</v>
      </c>
      <c r="L70" s="35">
        <f t="shared" si="4"/>
        <v>0</v>
      </c>
    </row>
    <row r="71" spans="2:12" x14ac:dyDescent="0.25">
      <c r="C71" s="31"/>
      <c r="D71" s="31"/>
      <c r="E71" s="31"/>
      <c r="F71" s="35">
        <f t="shared" si="4"/>
        <v>0</v>
      </c>
      <c r="G71" s="35">
        <f t="shared" si="4"/>
        <v>0</v>
      </c>
      <c r="H71" s="35">
        <f t="shared" si="4"/>
        <v>0</v>
      </c>
      <c r="I71" s="35">
        <f t="shared" si="4"/>
        <v>0</v>
      </c>
      <c r="J71" s="35">
        <f t="shared" si="4"/>
        <v>0</v>
      </c>
      <c r="K71" s="35">
        <f t="shared" si="4"/>
        <v>0</v>
      </c>
      <c r="L71" s="35">
        <f t="shared" si="4"/>
        <v>0</v>
      </c>
    </row>
    <row r="72" spans="2:12" x14ac:dyDescent="0.25">
      <c r="C72" s="31"/>
      <c r="D72" s="31"/>
      <c r="E72" s="31"/>
      <c r="F72" s="37">
        <f t="shared" si="4"/>
        <v>0</v>
      </c>
      <c r="G72" s="37">
        <f t="shared" si="4"/>
        <v>0</v>
      </c>
      <c r="H72" s="37">
        <f t="shared" si="4"/>
        <v>0</v>
      </c>
      <c r="I72" s="37">
        <f t="shared" si="4"/>
        <v>0</v>
      </c>
      <c r="J72" s="37">
        <f t="shared" si="4"/>
        <v>0</v>
      </c>
      <c r="K72" s="37">
        <f t="shared" si="4"/>
        <v>0</v>
      </c>
      <c r="L72" s="37">
        <f t="shared" si="4"/>
        <v>0</v>
      </c>
    </row>
    <row r="73" spans="2:12" x14ac:dyDescent="0.25">
      <c r="B73" s="32" t="s">
        <v>21</v>
      </c>
      <c r="C73" s="41">
        <f>SUM(C9:C72)</f>
        <v>0</v>
      </c>
      <c r="D73" s="43"/>
      <c r="E73" s="43"/>
      <c r="F73" s="35">
        <f t="shared" ref="F73:L73" si="5">SUM(F9:F72)</f>
        <v>0</v>
      </c>
      <c r="G73" s="35">
        <f t="shared" si="5"/>
        <v>0</v>
      </c>
      <c r="H73" s="35">
        <f t="shared" si="5"/>
        <v>0</v>
      </c>
      <c r="I73" s="35">
        <f t="shared" si="5"/>
        <v>0</v>
      </c>
      <c r="J73" s="35">
        <f t="shared" si="5"/>
        <v>0</v>
      </c>
      <c r="K73" s="35">
        <f t="shared" si="5"/>
        <v>0</v>
      </c>
      <c r="L73" s="35">
        <f t="shared" si="5"/>
        <v>0</v>
      </c>
    </row>
    <row r="75" spans="2:12" x14ac:dyDescent="0.25">
      <c r="C75" s="26" t="s">
        <v>109</v>
      </c>
      <c r="D75" s="31"/>
      <c r="E75" s="31"/>
    </row>
  </sheetData>
  <mergeCells count="1">
    <mergeCell ref="F7:L7"/>
  </mergeCells>
  <dataValidations count="1">
    <dataValidation type="list" allowBlank="1" showInputMessage="1" showErrorMessage="1" sqref="D9:D72" xr:uid="{FD41C17C-168D-40F5-9AA8-F39910598ADE}">
      <formula1>"Repairs &amp; Maintenance, Premises Running Costs, Travel Costs, Professional Fees, Cost Of Services, Finance Costs, Other Costs"</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E51219F-73F2-4394-BD6A-53C6402B149D}">
          <x14:formula1>
            <xm:f>'Rental Income'!$E$8:$K$8</xm:f>
          </x14:formula1>
          <xm:sqref>E9:E72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658EE-EB10-495D-B7F6-7CA6EF48ECC8}">
  <dimension ref="A1:J14"/>
  <sheetViews>
    <sheetView zoomScaleNormal="100" workbookViewId="0">
      <pane ySplit="5" topLeftCell="A6" activePane="bottomLeft" state="frozen"/>
      <selection pane="bottomLeft"/>
    </sheetView>
  </sheetViews>
  <sheetFormatPr defaultRowHeight="15" x14ac:dyDescent="0.25"/>
  <cols>
    <col min="1" max="1" width="21" style="27" customWidth="1"/>
    <col min="2" max="2" width="20.28515625" style="31" bestFit="1" customWidth="1"/>
    <col min="3" max="3" width="21.85546875" style="15" customWidth="1"/>
    <col min="4" max="4" width="22.140625" style="15" customWidth="1"/>
    <col min="5" max="5" width="12" style="15" bestFit="1" customWidth="1"/>
    <col min="6" max="6" width="16.7109375" style="15" bestFit="1" customWidth="1"/>
    <col min="7" max="7" width="15.7109375" style="15" bestFit="1" customWidth="1"/>
    <col min="8" max="8" width="13.5703125" style="15" bestFit="1" customWidth="1"/>
    <col min="9" max="9" width="11.85546875" style="15" bestFit="1" customWidth="1"/>
    <col min="10" max="10" width="9.140625" style="15"/>
  </cols>
  <sheetData>
    <row r="1" spans="1:9" x14ac:dyDescent="0.25">
      <c r="A1" s="38" t="s">
        <v>81</v>
      </c>
    </row>
    <row r="2" spans="1:9" x14ac:dyDescent="0.25">
      <c r="A2" s="38" t="s">
        <v>15</v>
      </c>
    </row>
    <row r="3" spans="1:9" x14ac:dyDescent="0.25">
      <c r="A3" s="26" t="s">
        <v>16</v>
      </c>
    </row>
    <row r="4" spans="1:9" x14ac:dyDescent="0.25">
      <c r="A4" s="26"/>
    </row>
    <row r="5" spans="1:9" x14ac:dyDescent="0.25">
      <c r="A5" s="39" t="s">
        <v>82</v>
      </c>
    </row>
    <row r="6" spans="1:9" x14ac:dyDescent="0.25">
      <c r="A6" s="39"/>
    </row>
    <row r="7" spans="1:9" x14ac:dyDescent="0.25">
      <c r="A7" s="26" t="s">
        <v>17</v>
      </c>
      <c r="B7" s="33"/>
      <c r="C7" s="19"/>
    </row>
    <row r="8" spans="1:9" x14ac:dyDescent="0.25">
      <c r="A8" s="38" t="s">
        <v>83</v>
      </c>
      <c r="B8" s="34" t="s">
        <v>20</v>
      </c>
      <c r="C8" s="18"/>
      <c r="D8" s="14"/>
      <c r="E8" s="14"/>
      <c r="F8" s="14"/>
      <c r="G8" s="14"/>
      <c r="H8" s="14"/>
      <c r="I8" s="14"/>
    </row>
    <row r="9" spans="1:9" x14ac:dyDescent="0.25">
      <c r="A9" s="44" t="s">
        <v>84</v>
      </c>
    </row>
    <row r="10" spans="1:9" x14ac:dyDescent="0.25">
      <c r="A10" s="44" t="s">
        <v>85</v>
      </c>
    </row>
    <row r="11" spans="1:9" x14ac:dyDescent="0.25">
      <c r="A11" s="44" t="s">
        <v>86</v>
      </c>
    </row>
    <row r="12" spans="1:9" s="15" customFormat="1" x14ac:dyDescent="0.25">
      <c r="A12" s="32" t="s">
        <v>21</v>
      </c>
      <c r="B12" s="41">
        <f>SUM(B9:B11)</f>
        <v>0</v>
      </c>
      <c r="C12" s="14"/>
      <c r="D12" s="14"/>
      <c r="E12" s="14"/>
      <c r="F12" s="14"/>
      <c r="G12" s="14"/>
      <c r="H12" s="14"/>
      <c r="I12" s="14"/>
    </row>
    <row r="14" spans="1:9" s="15" customFormat="1" x14ac:dyDescent="0.25">
      <c r="A14" s="27"/>
      <c r="B14" s="26" t="s">
        <v>110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0A72C-A6FB-4F25-B5B6-47D1E50D819B}">
  <dimension ref="A1:A88"/>
  <sheetViews>
    <sheetView workbookViewId="0"/>
  </sheetViews>
  <sheetFormatPr defaultRowHeight="15" x14ac:dyDescent="0.25"/>
  <cols>
    <col min="1" max="16384" width="9.140625" style="21"/>
  </cols>
  <sheetData>
    <row r="1" spans="1:1" x14ac:dyDescent="0.25">
      <c r="A1" s="20" t="s">
        <v>150</v>
      </c>
    </row>
    <row r="3" spans="1:1" x14ac:dyDescent="0.25">
      <c r="A3" s="46" t="s">
        <v>103</v>
      </c>
    </row>
    <row r="4" spans="1:1" x14ac:dyDescent="0.25">
      <c r="A4" s="45"/>
    </row>
    <row r="5" spans="1:1" x14ac:dyDescent="0.25">
      <c r="A5" s="45" t="s">
        <v>149</v>
      </c>
    </row>
    <row r="6" spans="1:1" x14ac:dyDescent="0.25">
      <c r="A6" s="45"/>
    </row>
    <row r="7" spans="1:1" x14ac:dyDescent="0.25">
      <c r="A7" s="45" t="s">
        <v>117</v>
      </c>
    </row>
    <row r="8" spans="1:1" x14ac:dyDescent="0.25">
      <c r="A8" s="24" t="s">
        <v>148</v>
      </c>
    </row>
    <row r="9" spans="1:1" x14ac:dyDescent="0.25">
      <c r="A9" s="24" t="s">
        <v>147</v>
      </c>
    </row>
    <row r="10" spans="1:1" x14ac:dyDescent="0.25">
      <c r="A10" s="24" t="s">
        <v>146</v>
      </c>
    </row>
    <row r="11" spans="1:1" x14ac:dyDescent="0.25">
      <c r="A11" s="45"/>
    </row>
    <row r="12" spans="1:1" x14ac:dyDescent="0.25">
      <c r="A12" s="45" t="s">
        <v>113</v>
      </c>
    </row>
    <row r="13" spans="1:1" x14ac:dyDescent="0.25">
      <c r="A13" s="24" t="s">
        <v>145</v>
      </c>
    </row>
    <row r="14" spans="1:1" x14ac:dyDescent="0.25">
      <c r="A14" s="24" t="s">
        <v>144</v>
      </c>
    </row>
    <row r="15" spans="1:1" x14ac:dyDescent="0.25">
      <c r="A15" s="45"/>
    </row>
    <row r="16" spans="1:1" x14ac:dyDescent="0.25">
      <c r="A16" s="45"/>
    </row>
    <row r="17" spans="1:1" x14ac:dyDescent="0.25">
      <c r="A17" s="46" t="s">
        <v>104</v>
      </c>
    </row>
    <row r="18" spans="1:1" x14ac:dyDescent="0.25">
      <c r="A18" s="45"/>
    </row>
    <row r="19" spans="1:1" x14ac:dyDescent="0.25">
      <c r="A19" s="45" t="s">
        <v>143</v>
      </c>
    </row>
    <row r="20" spans="1:1" x14ac:dyDescent="0.25">
      <c r="A20" s="45"/>
    </row>
    <row r="21" spans="1:1" x14ac:dyDescent="0.25">
      <c r="A21" s="45" t="s">
        <v>117</v>
      </c>
    </row>
    <row r="22" spans="1:1" x14ac:dyDescent="0.25">
      <c r="A22" s="24" t="s">
        <v>142</v>
      </c>
    </row>
    <row r="23" spans="1:1" x14ac:dyDescent="0.25">
      <c r="A23" s="24" t="s">
        <v>141</v>
      </c>
    </row>
    <row r="24" spans="1:1" x14ac:dyDescent="0.25">
      <c r="A24" s="24" t="s">
        <v>140</v>
      </c>
    </row>
    <row r="25" spans="1:1" x14ac:dyDescent="0.25">
      <c r="A25" s="24" t="s">
        <v>139</v>
      </c>
    </row>
    <row r="26" spans="1:1" x14ac:dyDescent="0.25">
      <c r="A26" s="45"/>
    </row>
    <row r="27" spans="1:1" x14ac:dyDescent="0.25">
      <c r="A27" s="45"/>
    </row>
    <row r="28" spans="1:1" x14ac:dyDescent="0.25">
      <c r="A28" s="46" t="s">
        <v>105</v>
      </c>
    </row>
    <row r="29" spans="1:1" x14ac:dyDescent="0.25">
      <c r="A29" s="45"/>
    </row>
    <row r="30" spans="1:1" x14ac:dyDescent="0.25">
      <c r="A30" s="45" t="s">
        <v>138</v>
      </c>
    </row>
    <row r="31" spans="1:1" x14ac:dyDescent="0.25">
      <c r="A31" s="45"/>
    </row>
    <row r="32" spans="1:1" x14ac:dyDescent="0.25">
      <c r="A32" s="45" t="s">
        <v>117</v>
      </c>
    </row>
    <row r="33" spans="1:1" x14ac:dyDescent="0.25">
      <c r="A33" s="24" t="s">
        <v>137</v>
      </c>
    </row>
    <row r="34" spans="1:1" x14ac:dyDescent="0.25">
      <c r="A34" s="45"/>
    </row>
    <row r="35" spans="1:1" x14ac:dyDescent="0.25">
      <c r="A35" s="45" t="s">
        <v>113</v>
      </c>
    </row>
    <row r="36" spans="1:1" x14ac:dyDescent="0.25">
      <c r="A36" s="24" t="s">
        <v>136</v>
      </c>
    </row>
    <row r="37" spans="1:1" x14ac:dyDescent="0.25">
      <c r="A37" s="24" t="s">
        <v>135</v>
      </c>
    </row>
    <row r="38" spans="1:1" x14ac:dyDescent="0.25">
      <c r="A38" s="45"/>
    </row>
    <row r="39" spans="1:1" x14ac:dyDescent="0.25">
      <c r="A39" s="45"/>
    </row>
    <row r="40" spans="1:1" x14ac:dyDescent="0.25">
      <c r="A40" s="46" t="s">
        <v>14</v>
      </c>
    </row>
    <row r="41" spans="1:1" x14ac:dyDescent="0.25">
      <c r="A41" s="45"/>
    </row>
    <row r="42" spans="1:1" x14ac:dyDescent="0.25">
      <c r="A42" s="45" t="s">
        <v>134</v>
      </c>
    </row>
    <row r="43" spans="1:1" x14ac:dyDescent="0.25">
      <c r="A43" s="45"/>
    </row>
    <row r="44" spans="1:1" x14ac:dyDescent="0.25">
      <c r="A44" s="45" t="s">
        <v>117</v>
      </c>
    </row>
    <row r="45" spans="1:1" x14ac:dyDescent="0.25">
      <c r="A45" s="24" t="s">
        <v>133</v>
      </c>
    </row>
    <row r="46" spans="1:1" x14ac:dyDescent="0.25">
      <c r="A46" s="24" t="s">
        <v>132</v>
      </c>
    </row>
    <row r="47" spans="1:1" x14ac:dyDescent="0.25">
      <c r="A47" s="24" t="s">
        <v>131</v>
      </c>
    </row>
    <row r="48" spans="1:1" x14ac:dyDescent="0.25">
      <c r="A48" s="45"/>
    </row>
    <row r="49" spans="1:1" x14ac:dyDescent="0.25">
      <c r="A49" s="45" t="s">
        <v>113</v>
      </c>
    </row>
    <row r="50" spans="1:1" x14ac:dyDescent="0.25">
      <c r="A50" s="24" t="s">
        <v>130</v>
      </c>
    </row>
    <row r="51" spans="1:1" x14ac:dyDescent="0.25">
      <c r="A51" s="45"/>
    </row>
    <row r="53" spans="1:1" x14ac:dyDescent="0.25">
      <c r="A53" s="46" t="s">
        <v>129</v>
      </c>
    </row>
    <row r="54" spans="1:1" x14ac:dyDescent="0.25">
      <c r="A54" s="45"/>
    </row>
    <row r="55" spans="1:1" x14ac:dyDescent="0.25">
      <c r="A55" s="45" t="s">
        <v>128</v>
      </c>
    </row>
    <row r="56" spans="1:1" x14ac:dyDescent="0.25">
      <c r="A56" s="45"/>
    </row>
    <row r="57" spans="1:1" x14ac:dyDescent="0.25">
      <c r="A57" s="45" t="s">
        <v>117</v>
      </c>
    </row>
    <row r="58" spans="1:1" x14ac:dyDescent="0.25">
      <c r="A58" s="24" t="s">
        <v>127</v>
      </c>
    </row>
    <row r="59" spans="1:1" x14ac:dyDescent="0.25">
      <c r="A59" s="24" t="s">
        <v>126</v>
      </c>
    </row>
    <row r="60" spans="1:1" x14ac:dyDescent="0.25">
      <c r="A60" s="24" t="s">
        <v>125</v>
      </c>
    </row>
    <row r="62" spans="1:1" x14ac:dyDescent="0.25">
      <c r="A62" s="45"/>
    </row>
    <row r="63" spans="1:1" x14ac:dyDescent="0.25">
      <c r="A63" s="46" t="s">
        <v>107</v>
      </c>
    </row>
    <row r="64" spans="1:1" x14ac:dyDescent="0.25">
      <c r="A64" s="45"/>
    </row>
    <row r="65" spans="1:1" x14ac:dyDescent="0.25">
      <c r="A65" s="45" t="s">
        <v>124</v>
      </c>
    </row>
    <row r="66" spans="1:1" x14ac:dyDescent="0.25">
      <c r="A66" s="45"/>
    </row>
    <row r="67" spans="1:1" x14ac:dyDescent="0.25">
      <c r="A67" s="45" t="s">
        <v>117</v>
      </c>
    </row>
    <row r="68" spans="1:1" x14ac:dyDescent="0.25">
      <c r="A68" s="24" t="s">
        <v>123</v>
      </c>
    </row>
    <row r="69" spans="1:1" x14ac:dyDescent="0.25">
      <c r="A69" s="24" t="s">
        <v>122</v>
      </c>
    </row>
    <row r="70" spans="1:1" x14ac:dyDescent="0.25">
      <c r="A70" s="24" t="s">
        <v>121</v>
      </c>
    </row>
    <row r="71" spans="1:1" x14ac:dyDescent="0.25">
      <c r="A71" s="45"/>
    </row>
    <row r="72" spans="1:1" x14ac:dyDescent="0.25">
      <c r="A72" s="45" t="s">
        <v>113</v>
      </c>
    </row>
    <row r="73" spans="1:1" x14ac:dyDescent="0.25">
      <c r="A73" s="24" t="s">
        <v>120</v>
      </c>
    </row>
    <row r="74" spans="1:1" x14ac:dyDescent="0.25">
      <c r="A74" s="24" t="s">
        <v>119</v>
      </c>
    </row>
    <row r="75" spans="1:1" x14ac:dyDescent="0.25">
      <c r="A75" s="24"/>
    </row>
    <row r="76" spans="1:1" x14ac:dyDescent="0.25">
      <c r="A76" s="45"/>
    </row>
    <row r="77" spans="1:1" x14ac:dyDescent="0.25">
      <c r="A77" s="46" t="s">
        <v>108</v>
      </c>
    </row>
    <row r="78" spans="1:1" x14ac:dyDescent="0.25">
      <c r="A78" s="45"/>
    </row>
    <row r="79" spans="1:1" x14ac:dyDescent="0.25">
      <c r="A79" s="45" t="s">
        <v>118</v>
      </c>
    </row>
    <row r="80" spans="1:1" x14ac:dyDescent="0.25">
      <c r="A80" s="45"/>
    </row>
    <row r="81" spans="1:1" x14ac:dyDescent="0.25">
      <c r="A81" s="45" t="s">
        <v>117</v>
      </c>
    </row>
    <row r="82" spans="1:1" x14ac:dyDescent="0.25">
      <c r="A82" s="24" t="s">
        <v>116</v>
      </c>
    </row>
    <row r="83" spans="1:1" x14ac:dyDescent="0.25">
      <c r="A83" s="24" t="s">
        <v>115</v>
      </c>
    </row>
    <row r="84" spans="1:1" x14ac:dyDescent="0.25">
      <c r="A84" s="24" t="s">
        <v>114</v>
      </c>
    </row>
    <row r="85" spans="1:1" x14ac:dyDescent="0.25">
      <c r="A85" s="45"/>
    </row>
    <row r="86" spans="1:1" x14ac:dyDescent="0.25">
      <c r="A86" s="45" t="s">
        <v>113</v>
      </c>
    </row>
    <row r="87" spans="1:1" x14ac:dyDescent="0.25">
      <c r="A87" s="24" t="s">
        <v>112</v>
      </c>
    </row>
    <row r="88" spans="1:1" x14ac:dyDescent="0.25">
      <c r="A88" s="24" t="s">
        <v>111</v>
      </c>
    </row>
  </sheetData>
  <sheetProtection algorithmName="SHA-512" hashValue="4G9qaudXqCDkg470prUq6qAonBm6BpSABe8MqHQNxe0rNgCIXUmHrtlr4tvBCvVdUotjGVEnr9D0xGMwWyDRww==" saltValue="64ow6EgO4caNDwe5XZYsb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F64A99-FBA3-401A-BC8B-0E0535D6615A}">
  <ds:schemaRefs>
    <ds:schemaRef ds:uri="http://schemas.microsoft.com/sharepoint/v3/contenttype/forms"/>
  </ds:schemaRefs>
</ds:datastoreItem>
</file>

<file path=customXml/itemProps2.xml><?xml version="1.0" encoding="utf-8"?>
<ds:datastoreItem xmlns:ds="http://schemas.openxmlformats.org/officeDocument/2006/customXml" ds:itemID="{C31531B2-95E9-49E6-BF22-8B956BA1D09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F540E61-956E-45A1-90D3-0F0CECE93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1ed122-43a2-4995-a1c7-99a122528e16"/>
    <ds:schemaRef ds:uri="cfeadf48-9ec8-4735-935f-4cd936dd73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Rental Income</vt:lpstr>
      <vt:lpstr>Expenses </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Costa Demetriou</dc:creator>
  <cp:lastModifiedBy>Costa Demetriou</cp:lastModifiedBy>
  <dcterms:created xsi:type="dcterms:W3CDTF">2026-02-19T10:42:06Z</dcterms:created>
  <dcterms:modified xsi:type="dcterms:W3CDTF">2026-03-05T15:29:44Z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